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TOOL Supportive Service\"/>
    </mc:Choice>
  </mc:AlternateContent>
  <xr:revisionPtr revIDLastSave="0" documentId="13_ncr:1_{628F9F82-9727-4009-BF72-E9E20F7B2C3B}" xr6:coauthVersionLast="46" xr6:coauthVersionMax="47" xr10:uidLastSave="{00000000-0000-0000-0000-000000000000}"/>
  <bookViews>
    <workbookView xWindow="-108" yWindow="-108" windowWidth="23256" windowHeight="12720" tabRatio="948" activeTab="3" xr2:uid="{00000000-000D-0000-FFFF-FFFF00000000}"/>
  </bookViews>
  <sheets>
    <sheet name="Главная" sheetId="25" r:id="rId1"/>
    <sheet name="Styles" sheetId="26" state="hidden" r:id="rId2"/>
    <sheet name="Введение" sheetId="1" r:id="rId3"/>
    <sheet name="Таблица удельных затрат" sheetId="4" r:id="rId4"/>
    <sheet name="Резюме" sheetId="2" r:id="rId5"/>
    <sheet name="Прогнозирование бюджета" sheetId="17" r:id="rId6"/>
    <sheet name="Прогнозирование доходов" sheetId="19" r:id="rId7"/>
    <sheet name="1.1.1_1" sheetId="3" r:id="rId8"/>
    <sheet name="1.1.1_2" sheetId="18" r:id="rId9"/>
    <sheet name="1.2.1." sheetId="5" r:id="rId10"/>
    <sheet name="1.3.1." sheetId="6" r:id="rId11"/>
    <sheet name="2.1.1." sheetId="7" r:id="rId12"/>
    <sheet name="3.1.1." sheetId="8" r:id="rId13"/>
    <sheet name="3.1.2." sheetId="9" r:id="rId14"/>
    <sheet name="4.1.1." sheetId="11" r:id="rId15"/>
    <sheet name="4.1.2_1" sheetId="12" r:id="rId16"/>
    <sheet name="4.1.2_2" sheetId="10" r:id="rId17"/>
    <sheet name="4.1.3." sheetId="13" r:id="rId18"/>
    <sheet name="4.1.4." sheetId="14" r:id="rId19"/>
    <sheet name="4.1.5." sheetId="15" r:id="rId20"/>
    <sheet name="4.2.1." sheetId="16" r:id="rId21"/>
  </sheets>
  <externalReferences>
    <externalReference r:id="rId22"/>
    <externalReference r:id="rId23"/>
  </externalReferences>
  <definedNames>
    <definedName name="descr_blank_blocked">[1]Trans_LU!$F$197</definedName>
    <definedName name="descr_heading_cell">[1]Trans_LU!$F$389</definedName>
    <definedName name="descr_important_note_click">[1]Trans_LU!$F$193</definedName>
    <definedName name="descr_important_req">[1]Trans_LU!$F$179</definedName>
    <definedName name="descr_linked_txt_cell">[1]Trans_LU!$F$183</definedName>
    <definedName name="descr_new_section">[1]Trans_LU!$F$396</definedName>
    <definedName name="dscr_hyperlink">[1]Trans_LU!$F$235</definedName>
    <definedName name="dscr_important_note">[1]Trans_LU!$F$180</definedName>
    <definedName name="hdr_description">[1]Trans_LU!$F$977</definedName>
    <definedName name="hdr_example">[1]Trans_LU!$F$978</definedName>
    <definedName name="hdr_name">[1]Trans_LU!$F$976</definedName>
    <definedName name="lbl_blank_locked">[1]Trans_LU!$F$163</definedName>
    <definedName name="lbl_curr_00_input">[1]Trans_LU!$F$267</definedName>
    <definedName name="lbl_heading1">[1]Trans_LU!$F$388</definedName>
    <definedName name="lbl_hyperlnk">[1]Trans_LU!$F$392</definedName>
    <definedName name="lbl_important_note">[1]Trans_LU!$F$181</definedName>
    <definedName name="lbl_input">[1]Trans_LU!$F$421</definedName>
    <definedName name="lbl_requires_user_txt_input">[1]Trans_LU!$F$582</definedName>
    <definedName name="lbl_section_heading">[1]Trans_LU!$F$616</definedName>
    <definedName name="lbl_table_header">[1]Trans_LU!$F$680</definedName>
    <definedName name="lbl_text_linked">[1]Trans_LU!$F$690</definedName>
    <definedName name="lbl_tip">[1]Trans_LU!$F$719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2" l="1"/>
  <c r="D19" i="5"/>
  <c r="C16" i="26" l="1"/>
  <c r="A16" i="26"/>
  <c r="C15" i="26"/>
  <c r="A15" i="26"/>
  <c r="C14" i="26"/>
  <c r="A14" i="26"/>
  <c r="C13" i="26"/>
  <c r="A13" i="26"/>
  <c r="C12" i="26"/>
  <c r="A12" i="26"/>
  <c r="C11" i="26"/>
  <c r="B11" i="26"/>
  <c r="A11" i="26"/>
  <c r="C10" i="26"/>
  <c r="A10" i="26"/>
  <c r="C9" i="26"/>
  <c r="A9" i="26"/>
  <c r="C8" i="26"/>
  <c r="A8" i="26"/>
  <c r="A7" i="26"/>
  <c r="C4" i="26"/>
  <c r="A4" i="26"/>
  <c r="C3" i="26"/>
  <c r="B3" i="26"/>
  <c r="A3" i="26"/>
  <c r="A9" i="17" l="1"/>
  <c r="A8" i="17"/>
  <c r="D14" i="15"/>
  <c r="E14" i="15"/>
  <c r="F14" i="15" s="1"/>
  <c r="D15" i="15"/>
  <c r="E15" i="15"/>
  <c r="D16" i="15"/>
  <c r="E16" i="15"/>
  <c r="D17" i="15"/>
  <c r="E17" i="15"/>
  <c r="E14" i="16"/>
  <c r="F14" i="16" s="1"/>
  <c r="D15" i="16"/>
  <c r="E15" i="16"/>
  <c r="E16" i="16"/>
  <c r="F16" i="16" s="1"/>
  <c r="D17" i="16"/>
  <c r="E17" i="16"/>
  <c r="F15" i="15" l="1"/>
  <c r="F17" i="15"/>
  <c r="F17" i="16"/>
  <c r="F16" i="15"/>
  <c r="F15" i="16"/>
  <c r="A6" i="2" l="1"/>
  <c r="C6" i="2"/>
  <c r="B6" i="2"/>
  <c r="D16" i="14"/>
  <c r="D16" i="13"/>
  <c r="D17" i="10"/>
  <c r="D16" i="12"/>
  <c r="D16" i="11"/>
  <c r="D16" i="9"/>
  <c r="D16" i="7"/>
  <c r="D16" i="6"/>
  <c r="D16" i="5"/>
  <c r="D16" i="3"/>
  <c r="D23" i="6"/>
  <c r="D22" i="6"/>
  <c r="D22" i="5"/>
  <c r="D23" i="5"/>
  <c r="D23" i="3"/>
  <c r="D22" i="3"/>
  <c r="D25" i="14"/>
  <c r="D15" i="3"/>
  <c r="F15" i="3" s="1"/>
  <c r="D19" i="3"/>
  <c r="D21" i="11"/>
  <c r="E8" i="3"/>
  <c r="F8" i="3" s="1"/>
  <c r="C31" i="19"/>
  <c r="D25" i="5"/>
  <c r="D25" i="3"/>
  <c r="D25" i="6"/>
  <c r="D24" i="16"/>
  <c r="D21" i="16"/>
  <c r="D19" i="16"/>
  <c r="D21" i="15"/>
  <c r="D21" i="14"/>
  <c r="D21" i="13"/>
  <c r="D22" i="10"/>
  <c r="D21" i="12"/>
  <c r="D21" i="9"/>
  <c r="D21" i="8"/>
  <c r="D24" i="15"/>
  <c r="D19" i="15"/>
  <c r="F19" i="15" s="1"/>
  <c r="D24" i="14"/>
  <c r="D19" i="14"/>
  <c r="D17" i="14"/>
  <c r="D15" i="14"/>
  <c r="D25" i="13"/>
  <c r="D24" i="13"/>
  <c r="D19" i="13"/>
  <c r="D17" i="13"/>
  <c r="D15" i="13"/>
  <c r="D14" i="13"/>
  <c r="D25" i="10"/>
  <c r="D20" i="10"/>
  <c r="D18" i="10"/>
  <c r="D16" i="10"/>
  <c r="D15" i="10"/>
  <c r="D24" i="12"/>
  <c r="F24" i="12" s="1"/>
  <c r="D19" i="12"/>
  <c r="F19" i="12" s="1"/>
  <c r="D17" i="12"/>
  <c r="D15" i="12"/>
  <c r="D14" i="12"/>
  <c r="D24" i="11"/>
  <c r="D19" i="11"/>
  <c r="D17" i="11"/>
  <c r="D15" i="11"/>
  <c r="D14" i="11"/>
  <c r="D25" i="9"/>
  <c r="D24" i="9"/>
  <c r="D19" i="9"/>
  <c r="D17" i="9"/>
  <c r="D15" i="9"/>
  <c r="D14" i="9"/>
  <c r="D25" i="8"/>
  <c r="D24" i="8"/>
  <c r="D19" i="8"/>
  <c r="D17" i="8"/>
  <c r="D16" i="8"/>
  <c r="D15" i="8"/>
  <c r="D14" i="8"/>
  <c r="D25" i="7"/>
  <c r="D24" i="7"/>
  <c r="D23" i="7"/>
  <c r="F23" i="7" s="1"/>
  <c r="D22" i="7"/>
  <c r="D20" i="7"/>
  <c r="D19" i="7"/>
  <c r="F19" i="7" s="1"/>
  <c r="D17" i="7"/>
  <c r="F17" i="7" s="1"/>
  <c r="D15" i="7"/>
  <c r="D14" i="7"/>
  <c r="D24" i="6"/>
  <c r="D20" i="6"/>
  <c r="D19" i="6"/>
  <c r="D17" i="6"/>
  <c r="D15" i="6"/>
  <c r="D14" i="6"/>
  <c r="F14" i="6" s="1"/>
  <c r="D24" i="5"/>
  <c r="D20" i="5"/>
  <c r="E20" i="5"/>
  <c r="F20" i="5" s="1"/>
  <c r="E18" i="18"/>
  <c r="F18" i="18" s="1"/>
  <c r="D19" i="19" s="1"/>
  <c r="C19" i="19"/>
  <c r="E17" i="6"/>
  <c r="E17" i="7"/>
  <c r="E17" i="8"/>
  <c r="F17" i="8" s="1"/>
  <c r="E17" i="9"/>
  <c r="E17" i="11"/>
  <c r="F17" i="11" s="1"/>
  <c r="E17" i="12"/>
  <c r="F17" i="12"/>
  <c r="E18" i="10"/>
  <c r="E17" i="13"/>
  <c r="E17" i="14"/>
  <c r="F17" i="14" s="1"/>
  <c r="E17" i="3"/>
  <c r="F17" i="3" s="1"/>
  <c r="E17" i="18"/>
  <c r="F17" i="18" s="1"/>
  <c r="E17" i="5"/>
  <c r="F17" i="5" s="1"/>
  <c r="D20" i="3"/>
  <c r="D17" i="5"/>
  <c r="D15" i="5"/>
  <c r="D14" i="5"/>
  <c r="D24" i="3"/>
  <c r="F24" i="3" s="1"/>
  <c r="E19" i="3"/>
  <c r="F19" i="3"/>
  <c r="E20" i="18"/>
  <c r="F20" i="18" s="1"/>
  <c r="D21" i="19" s="1"/>
  <c r="E19" i="5"/>
  <c r="F19" i="5"/>
  <c r="E19" i="6"/>
  <c r="F19" i="6" s="1"/>
  <c r="E19" i="7"/>
  <c r="E19" i="8"/>
  <c r="F19" i="8"/>
  <c r="E19" i="9"/>
  <c r="F19" i="9"/>
  <c r="E19" i="11"/>
  <c r="F19" i="11" s="1"/>
  <c r="E19" i="12"/>
  <c r="E20" i="10"/>
  <c r="F20" i="10" s="1"/>
  <c r="E19" i="13"/>
  <c r="F19" i="13" s="1"/>
  <c r="E19" i="14"/>
  <c r="F19" i="14"/>
  <c r="E19" i="15"/>
  <c r="E19" i="16"/>
  <c r="F19" i="16"/>
  <c r="D14" i="3"/>
  <c r="E12" i="16"/>
  <c r="F12" i="16"/>
  <c r="E11" i="16"/>
  <c r="F11" i="16" s="1"/>
  <c r="E10" i="16"/>
  <c r="F10" i="16"/>
  <c r="E9" i="16"/>
  <c r="F9" i="16"/>
  <c r="E8" i="16"/>
  <c r="F8" i="16"/>
  <c r="E12" i="15"/>
  <c r="F12" i="15" s="1"/>
  <c r="E11" i="15"/>
  <c r="F11" i="15"/>
  <c r="E10" i="15"/>
  <c r="F10" i="15" s="1"/>
  <c r="E9" i="15"/>
  <c r="F9" i="15"/>
  <c r="E8" i="15"/>
  <c r="F8" i="15"/>
  <c r="E12" i="14"/>
  <c r="F12" i="14"/>
  <c r="E11" i="14"/>
  <c r="F11" i="14" s="1"/>
  <c r="E10" i="14"/>
  <c r="F10" i="14"/>
  <c r="E9" i="14"/>
  <c r="F9" i="14" s="1"/>
  <c r="E8" i="14"/>
  <c r="F8" i="14"/>
  <c r="E12" i="13"/>
  <c r="F12" i="13"/>
  <c r="E11" i="13"/>
  <c r="F11" i="13"/>
  <c r="E10" i="13"/>
  <c r="F10" i="13" s="1"/>
  <c r="E9" i="13"/>
  <c r="F9" i="13"/>
  <c r="E8" i="13"/>
  <c r="F8" i="13" s="1"/>
  <c r="E13" i="10"/>
  <c r="F13" i="10"/>
  <c r="E12" i="10"/>
  <c r="F12" i="10"/>
  <c r="E11" i="10"/>
  <c r="F11" i="10"/>
  <c r="E10" i="10"/>
  <c r="F10" i="10" s="1"/>
  <c r="E9" i="10"/>
  <c r="F9" i="10"/>
  <c r="E8" i="10"/>
  <c r="F8" i="10" s="1"/>
  <c r="E12" i="12"/>
  <c r="F12" i="12"/>
  <c r="E11" i="12"/>
  <c r="F11" i="12"/>
  <c r="E10" i="12"/>
  <c r="F10" i="12"/>
  <c r="E9" i="12"/>
  <c r="F9" i="12" s="1"/>
  <c r="E8" i="12"/>
  <c r="F8" i="12"/>
  <c r="E12" i="11"/>
  <c r="F12" i="11" s="1"/>
  <c r="E11" i="11"/>
  <c r="F11" i="11"/>
  <c r="E10" i="11"/>
  <c r="F10" i="11"/>
  <c r="E9" i="11"/>
  <c r="F9" i="11"/>
  <c r="E8" i="11"/>
  <c r="F8" i="11" s="1"/>
  <c r="E12" i="9"/>
  <c r="F12" i="9"/>
  <c r="E11" i="9"/>
  <c r="F11" i="9" s="1"/>
  <c r="E10" i="9"/>
  <c r="F10" i="9"/>
  <c r="E9" i="9"/>
  <c r="F9" i="9"/>
  <c r="E8" i="9"/>
  <c r="F8" i="9"/>
  <c r="E12" i="8"/>
  <c r="F12" i="8" s="1"/>
  <c r="E11" i="8"/>
  <c r="F11" i="8"/>
  <c r="E10" i="8"/>
  <c r="F10" i="8" s="1"/>
  <c r="E9" i="8"/>
  <c r="F9" i="8"/>
  <c r="E8" i="8"/>
  <c r="F8" i="8"/>
  <c r="E12" i="7"/>
  <c r="F12" i="7"/>
  <c r="E11" i="7"/>
  <c r="F11" i="7" s="1"/>
  <c r="E10" i="7"/>
  <c r="F10" i="7"/>
  <c r="E9" i="7"/>
  <c r="F9" i="7" s="1"/>
  <c r="E8" i="7"/>
  <c r="F8" i="7"/>
  <c r="E12" i="6"/>
  <c r="F12" i="6"/>
  <c r="E11" i="6"/>
  <c r="F11" i="6"/>
  <c r="E10" i="6"/>
  <c r="F10" i="6" s="1"/>
  <c r="E9" i="6"/>
  <c r="F9" i="6"/>
  <c r="E8" i="6"/>
  <c r="F8" i="6" s="1"/>
  <c r="E12" i="5"/>
  <c r="F12" i="5"/>
  <c r="E11" i="5"/>
  <c r="F11" i="5"/>
  <c r="E10" i="5"/>
  <c r="F10" i="5"/>
  <c r="E9" i="5"/>
  <c r="F9" i="5" s="1"/>
  <c r="D9" i="19" s="1"/>
  <c r="E8" i="5"/>
  <c r="F8" i="5"/>
  <c r="E12" i="18"/>
  <c r="F12" i="18" s="1"/>
  <c r="E11" i="18"/>
  <c r="F11" i="18"/>
  <c r="E10" i="18"/>
  <c r="F10" i="18"/>
  <c r="E9" i="18"/>
  <c r="F9" i="18"/>
  <c r="E8" i="18"/>
  <c r="F8" i="18" s="1"/>
  <c r="E12" i="3"/>
  <c r="F12" i="3"/>
  <c r="E11" i="3"/>
  <c r="F11" i="3" s="1"/>
  <c r="E10" i="3"/>
  <c r="F10" i="3"/>
  <c r="E9" i="3"/>
  <c r="F9" i="3"/>
  <c r="E26" i="18"/>
  <c r="F26" i="18" s="1"/>
  <c r="E25" i="3"/>
  <c r="F25" i="3" s="1"/>
  <c r="E25" i="5"/>
  <c r="F25" i="5" s="1"/>
  <c r="E25" i="6"/>
  <c r="F25" i="6" s="1"/>
  <c r="E25" i="7"/>
  <c r="F25" i="7" s="1"/>
  <c r="E25" i="8"/>
  <c r="E25" i="9"/>
  <c r="F25" i="9" s="1"/>
  <c r="E25" i="11"/>
  <c r="F25" i="11"/>
  <c r="E25" i="12"/>
  <c r="F25" i="12" s="1"/>
  <c r="E26" i="10"/>
  <c r="F26" i="10" s="1"/>
  <c r="E25" i="13"/>
  <c r="E25" i="14"/>
  <c r="E25" i="15"/>
  <c r="F25" i="15" s="1"/>
  <c r="E25" i="16"/>
  <c r="F25" i="16"/>
  <c r="C27" i="19"/>
  <c r="E25" i="18"/>
  <c r="F25" i="18" s="1"/>
  <c r="E24" i="3"/>
  <c r="E24" i="5"/>
  <c r="F24" i="5"/>
  <c r="E24" i="6"/>
  <c r="F24" i="6" s="1"/>
  <c r="E24" i="7"/>
  <c r="F24" i="7"/>
  <c r="E24" i="8"/>
  <c r="E24" i="9"/>
  <c r="F24" i="9"/>
  <c r="E24" i="11"/>
  <c r="E24" i="12"/>
  <c r="E25" i="10"/>
  <c r="F25" i="10" s="1"/>
  <c r="E24" i="13"/>
  <c r="F24" i="13"/>
  <c r="E24" i="14"/>
  <c r="E24" i="15"/>
  <c r="F24" i="15"/>
  <c r="E24" i="16"/>
  <c r="C26" i="19"/>
  <c r="E24" i="18"/>
  <c r="F24" i="18" s="1"/>
  <c r="E23" i="3"/>
  <c r="F23" i="3" s="1"/>
  <c r="E23" i="5"/>
  <c r="F23" i="5" s="1"/>
  <c r="E23" i="6"/>
  <c r="F23" i="6" s="1"/>
  <c r="E23" i="7"/>
  <c r="E23" i="8"/>
  <c r="F23" i="8"/>
  <c r="E23" i="9"/>
  <c r="F23" i="9" s="1"/>
  <c r="E23" i="11"/>
  <c r="F23" i="11"/>
  <c r="E23" i="12"/>
  <c r="F23" i="12" s="1"/>
  <c r="E24" i="10"/>
  <c r="F24" i="10"/>
  <c r="E23" i="13"/>
  <c r="F23" i="13" s="1"/>
  <c r="E23" i="14"/>
  <c r="F23" i="14" s="1"/>
  <c r="E23" i="15"/>
  <c r="F23" i="15" s="1"/>
  <c r="E23" i="16"/>
  <c r="F23" i="16"/>
  <c r="C25" i="19"/>
  <c r="E23" i="18"/>
  <c r="F23" i="18"/>
  <c r="E22" i="3"/>
  <c r="E22" i="5"/>
  <c r="E22" i="6"/>
  <c r="F22" i="6" s="1"/>
  <c r="E22" i="7"/>
  <c r="F22" i="7" s="1"/>
  <c r="E22" i="8"/>
  <c r="F22" i="8" s="1"/>
  <c r="E22" i="9"/>
  <c r="F22" i="9"/>
  <c r="E22" i="11"/>
  <c r="F22" i="11" s="1"/>
  <c r="E22" i="12"/>
  <c r="F22" i="12"/>
  <c r="E23" i="10"/>
  <c r="F23" i="10" s="1"/>
  <c r="E22" i="13"/>
  <c r="F22" i="13" s="1"/>
  <c r="E22" i="14"/>
  <c r="F22" i="14" s="1"/>
  <c r="E22" i="15"/>
  <c r="F22" i="15" s="1"/>
  <c r="E22" i="16"/>
  <c r="F22" i="16" s="1"/>
  <c r="C24" i="19"/>
  <c r="E22" i="18"/>
  <c r="F22" i="18" s="1"/>
  <c r="E21" i="3"/>
  <c r="F21" i="3" s="1"/>
  <c r="E21" i="5"/>
  <c r="F21" i="5" s="1"/>
  <c r="E21" i="6"/>
  <c r="F21" i="6" s="1"/>
  <c r="E21" i="7"/>
  <c r="F21" i="7" s="1"/>
  <c r="E21" i="8"/>
  <c r="F21" i="8" s="1"/>
  <c r="E21" i="9"/>
  <c r="E21" i="11"/>
  <c r="F21" i="11"/>
  <c r="E21" i="12"/>
  <c r="E22" i="10"/>
  <c r="F22" i="10" s="1"/>
  <c r="E21" i="13"/>
  <c r="F21" i="13" s="1"/>
  <c r="E21" i="14"/>
  <c r="E21" i="15"/>
  <c r="F21" i="15" s="1"/>
  <c r="E21" i="16"/>
  <c r="F21" i="16"/>
  <c r="C23" i="19"/>
  <c r="E21" i="18"/>
  <c r="F21" i="18" s="1"/>
  <c r="E20" i="3"/>
  <c r="E20" i="6"/>
  <c r="E20" i="7"/>
  <c r="F20" i="7"/>
  <c r="E20" i="8"/>
  <c r="F20" i="8" s="1"/>
  <c r="E20" i="9"/>
  <c r="F20" i="9" s="1"/>
  <c r="E20" i="11"/>
  <c r="F20" i="11" s="1"/>
  <c r="E20" i="12"/>
  <c r="F20" i="12" s="1"/>
  <c r="E21" i="10"/>
  <c r="F21" i="10" s="1"/>
  <c r="E20" i="13"/>
  <c r="F20" i="13"/>
  <c r="E20" i="14"/>
  <c r="F20" i="14" s="1"/>
  <c r="E20" i="15"/>
  <c r="F20" i="15"/>
  <c r="E20" i="16"/>
  <c r="F20" i="16" s="1"/>
  <c r="C22" i="19"/>
  <c r="C21" i="19"/>
  <c r="C18" i="19"/>
  <c r="E16" i="3"/>
  <c r="F16" i="3" s="1"/>
  <c r="E16" i="18"/>
  <c r="F16" i="18" s="1"/>
  <c r="E16" i="5"/>
  <c r="E16" i="6"/>
  <c r="F16" i="6" s="1"/>
  <c r="E16" i="7"/>
  <c r="F16" i="7" s="1"/>
  <c r="E16" i="8"/>
  <c r="F16" i="8" s="1"/>
  <c r="E16" i="9"/>
  <c r="F16" i="9" s="1"/>
  <c r="E16" i="11"/>
  <c r="E16" i="12"/>
  <c r="F16" i="12" s="1"/>
  <c r="E17" i="10"/>
  <c r="F17" i="10" s="1"/>
  <c r="E16" i="13"/>
  <c r="F16" i="13" s="1"/>
  <c r="E16" i="14"/>
  <c r="C17" i="19"/>
  <c r="E15" i="3"/>
  <c r="E15" i="18"/>
  <c r="F15" i="18"/>
  <c r="E15" i="5"/>
  <c r="F15" i="5" s="1"/>
  <c r="E15" i="6"/>
  <c r="F15" i="6" s="1"/>
  <c r="E15" i="7"/>
  <c r="F15" i="7"/>
  <c r="E15" i="8"/>
  <c r="E15" i="9"/>
  <c r="F15" i="9" s="1"/>
  <c r="E15" i="11"/>
  <c r="F15" i="11" s="1"/>
  <c r="E15" i="12"/>
  <c r="F15" i="12" s="1"/>
  <c r="E16" i="10"/>
  <c r="F16" i="10" s="1"/>
  <c r="E15" i="13"/>
  <c r="F15" i="13" s="1"/>
  <c r="E15" i="14"/>
  <c r="F15" i="14" s="1"/>
  <c r="C16" i="19"/>
  <c r="E14" i="3"/>
  <c r="F14" i="3" s="1"/>
  <c r="E14" i="18"/>
  <c r="F14" i="18" s="1"/>
  <c r="E14" i="5"/>
  <c r="F14" i="5" s="1"/>
  <c r="E14" i="6"/>
  <c r="E14" i="7"/>
  <c r="F14" i="7" s="1"/>
  <c r="E14" i="8"/>
  <c r="F14" i="8" s="1"/>
  <c r="E14" i="9"/>
  <c r="F14" i="9" s="1"/>
  <c r="E14" i="11"/>
  <c r="F14" i="11" s="1"/>
  <c r="E14" i="12"/>
  <c r="E15" i="10"/>
  <c r="F15" i="10" s="1"/>
  <c r="E14" i="13"/>
  <c r="F14" i="13" s="1"/>
  <c r="E14" i="14"/>
  <c r="F14" i="14" s="1"/>
  <c r="C15" i="19"/>
  <c r="D13" i="19"/>
  <c r="C8" i="19"/>
  <c r="C9" i="19"/>
  <c r="C10" i="19"/>
  <c r="C11" i="19"/>
  <c r="C12" i="19"/>
  <c r="C13" i="19"/>
  <c r="C29" i="16"/>
  <c r="C29" i="15"/>
  <c r="C29" i="14"/>
  <c r="C29" i="13"/>
  <c r="C30" i="10"/>
  <c r="C29" i="12"/>
  <c r="C29" i="11"/>
  <c r="C29" i="9"/>
  <c r="C29" i="8"/>
  <c r="C29" i="7"/>
  <c r="C29" i="6"/>
  <c r="C29" i="5"/>
  <c r="C30" i="18"/>
  <c r="C29" i="3"/>
  <c r="A21" i="17"/>
  <c r="A20" i="17"/>
  <c r="A19" i="17"/>
  <c r="A18" i="17"/>
  <c r="A17" i="17" s="1"/>
  <c r="A16" i="17"/>
  <c r="A15" i="17"/>
  <c r="A14" i="17"/>
  <c r="A13" i="17"/>
  <c r="A12" i="17"/>
  <c r="A11" i="17"/>
  <c r="A10" i="17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B7" i="2"/>
  <c r="B9" i="2"/>
  <c r="B19" i="2"/>
  <c r="B18" i="2"/>
  <c r="B17" i="2"/>
  <c r="B16" i="2"/>
  <c r="B15" i="2"/>
  <c r="B14" i="2"/>
  <c r="B13" i="2"/>
  <c r="B12" i="2"/>
  <c r="B11" i="2"/>
  <c r="B10" i="2"/>
  <c r="B8" i="2"/>
  <c r="A19" i="2"/>
  <c r="A18" i="2"/>
  <c r="A17" i="2"/>
  <c r="A16" i="2"/>
  <c r="A15" i="2"/>
  <c r="A14" i="2"/>
  <c r="A13" i="2"/>
  <c r="A12" i="2"/>
  <c r="A11" i="2"/>
  <c r="A9" i="2"/>
  <c r="A8" i="2"/>
  <c r="A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F17" i="13" l="1"/>
  <c r="F29" i="13" s="1"/>
  <c r="F25" i="14"/>
  <c r="F25" i="13"/>
  <c r="F14" i="12"/>
  <c r="D10" i="19"/>
  <c r="E10" i="19" s="1"/>
  <c r="G10" i="19" s="1"/>
  <c r="D11" i="19"/>
  <c r="D7" i="19" s="1"/>
  <c r="F22" i="3"/>
  <c r="F29" i="3" s="1"/>
  <c r="F21" i="14"/>
  <c r="F21" i="12"/>
  <c r="F29" i="12" s="1"/>
  <c r="F16" i="5"/>
  <c r="F26" i="5" s="1"/>
  <c r="F26" i="16"/>
  <c r="E3" i="16" s="1"/>
  <c r="F3" i="16" s="1"/>
  <c r="G19" i="2" s="1"/>
  <c r="F20" i="3"/>
  <c r="F20" i="6"/>
  <c r="F15" i="8"/>
  <c r="F24" i="14"/>
  <c r="F24" i="16"/>
  <c r="F29" i="16" s="1"/>
  <c r="F25" i="8"/>
  <c r="D27" i="19" s="1"/>
  <c r="E27" i="19" s="1"/>
  <c r="G27" i="19" s="1"/>
  <c r="F22" i="5"/>
  <c r="D12" i="19"/>
  <c r="E12" i="19" s="1"/>
  <c r="G12" i="19" s="1"/>
  <c r="D8" i="19"/>
  <c r="F17" i="6"/>
  <c r="D18" i="19" s="1"/>
  <c r="E18" i="19" s="1"/>
  <c r="G18" i="19" s="1"/>
  <c r="F24" i="8"/>
  <c r="D26" i="19" s="1"/>
  <c r="E26" i="19" s="1"/>
  <c r="G26" i="19" s="1"/>
  <c r="F24" i="11"/>
  <c r="F21" i="9"/>
  <c r="D23" i="19" s="1"/>
  <c r="D25" i="19"/>
  <c r="E25" i="19" s="1"/>
  <c r="G25" i="19" s="1"/>
  <c r="F26" i="15"/>
  <c r="E3" i="15" s="1"/>
  <c r="F29" i="15"/>
  <c r="D22" i="19"/>
  <c r="E22" i="19" s="1"/>
  <c r="G22" i="19" s="1"/>
  <c r="F16" i="14"/>
  <c r="F26" i="14" s="1"/>
  <c r="F16" i="11"/>
  <c r="F29" i="11" s="1"/>
  <c r="F18" i="10"/>
  <c r="F30" i="10" s="1"/>
  <c r="F17" i="9"/>
  <c r="F26" i="9" s="1"/>
  <c r="F26" i="7"/>
  <c r="F29" i="7"/>
  <c r="D16" i="19"/>
  <c r="F30" i="18"/>
  <c r="F27" i="18"/>
  <c r="D15" i="19"/>
  <c r="D17" i="19"/>
  <c r="E17" i="19" s="1"/>
  <c r="G17" i="19" s="1"/>
  <c r="F29" i="14"/>
  <c r="F26" i="3"/>
  <c r="E21" i="19"/>
  <c r="G21" i="19" s="1"/>
  <c r="E13" i="19"/>
  <c r="G13" i="19" s="1"/>
  <c r="E16" i="19"/>
  <c r="G16" i="19" s="1"/>
  <c r="E9" i="19"/>
  <c r="G9" i="19" s="1"/>
  <c r="E19" i="19"/>
  <c r="G19" i="19" s="1"/>
  <c r="E8" i="19"/>
  <c r="G8" i="19" s="1"/>
  <c r="E23" i="19" l="1"/>
  <c r="G23" i="19" s="1"/>
  <c r="F18" i="2"/>
  <c r="B20" i="17" s="1"/>
  <c r="D20" i="17" s="1"/>
  <c r="E20" i="17" s="1"/>
  <c r="F3" i="15"/>
  <c r="G18" i="2" s="1"/>
  <c r="F26" i="13"/>
  <c r="E3" i="13" s="1"/>
  <c r="F29" i="8"/>
  <c r="F26" i="11"/>
  <c r="E3" i="11" s="1"/>
  <c r="F26" i="8"/>
  <c r="E3" i="8" s="1"/>
  <c r="F3" i="8" s="1"/>
  <c r="G11" i="2" s="1"/>
  <c r="F27" i="10"/>
  <c r="E3" i="10" s="1"/>
  <c r="F3" i="10" s="1"/>
  <c r="G15" i="2" s="1"/>
  <c r="E11" i="19"/>
  <c r="G11" i="19" s="1"/>
  <c r="F26" i="6"/>
  <c r="D24" i="19"/>
  <c r="E24" i="19" s="1"/>
  <c r="G24" i="19" s="1"/>
  <c r="F26" i="12"/>
  <c r="E3" i="12" s="1"/>
  <c r="F29" i="5"/>
  <c r="F29" i="9"/>
  <c r="E3" i="9" s="1"/>
  <c r="F29" i="6"/>
  <c r="E3" i="3"/>
  <c r="F3" i="3" s="1"/>
  <c r="E3" i="6"/>
  <c r="F19" i="2"/>
  <c r="B21" i="17" s="1"/>
  <c r="D21" i="17" s="1"/>
  <c r="E21" i="17" s="1"/>
  <c r="D14" i="19"/>
  <c r="E3" i="14"/>
  <c r="F17" i="2" s="1"/>
  <c r="B19" i="17" s="1"/>
  <c r="D19" i="17" s="1"/>
  <c r="E19" i="17" s="1"/>
  <c r="E3" i="7"/>
  <c r="E3" i="18"/>
  <c r="F9" i="2"/>
  <c r="B11" i="17" s="1"/>
  <c r="D11" i="17" s="1"/>
  <c r="E11" i="17" s="1"/>
  <c r="F3" i="6"/>
  <c r="G9" i="2" s="1"/>
  <c r="E15" i="19"/>
  <c r="G15" i="19" s="1"/>
  <c r="E3" i="5"/>
  <c r="F14" i="2" l="1"/>
  <c r="B16" i="17" s="1"/>
  <c r="D16" i="17" s="1"/>
  <c r="E16" i="17" s="1"/>
  <c r="F3" i="12"/>
  <c r="G14" i="2" s="1"/>
  <c r="F13" i="2"/>
  <c r="B15" i="17" s="1"/>
  <c r="D15" i="17" s="1"/>
  <c r="E15" i="17" s="1"/>
  <c r="F3" i="11"/>
  <c r="G13" i="2" s="1"/>
  <c r="F3" i="9"/>
  <c r="G12" i="2" s="1"/>
  <c r="F12" i="2"/>
  <c r="B14" i="17" s="1"/>
  <c r="D14" i="17" s="1"/>
  <c r="E14" i="17" s="1"/>
  <c r="D20" i="19"/>
  <c r="D28" i="19" s="1"/>
  <c r="G31" i="19" s="1"/>
  <c r="G35" i="19" s="1"/>
  <c r="F15" i="2"/>
  <c r="B17" i="17" s="1"/>
  <c r="D17" i="17" s="1"/>
  <c r="E17" i="17" s="1"/>
  <c r="F3" i="14"/>
  <c r="G17" i="2" s="1"/>
  <c r="F11" i="2"/>
  <c r="B13" i="17" s="1"/>
  <c r="D13" i="17" s="1"/>
  <c r="E13" i="17" s="1"/>
  <c r="F10" i="2"/>
  <c r="B12" i="17" s="1"/>
  <c r="D12" i="17" s="1"/>
  <c r="E12" i="17" s="1"/>
  <c r="F3" i="7"/>
  <c r="G10" i="2" s="1"/>
  <c r="F3" i="13"/>
  <c r="G16" i="2" s="1"/>
  <c r="F16" i="2"/>
  <c r="B18" i="17" s="1"/>
  <c r="D18" i="17" s="1"/>
  <c r="E18" i="17" s="1"/>
  <c r="F8" i="2"/>
  <c r="B10" i="17" s="1"/>
  <c r="D10" i="17" s="1"/>
  <c r="E10" i="17" s="1"/>
  <c r="F3" i="5"/>
  <c r="G8" i="2" s="1"/>
  <c r="G6" i="2"/>
  <c r="F6" i="2"/>
  <c r="B8" i="17" s="1"/>
  <c r="D8" i="17" s="1"/>
  <c r="F7" i="2"/>
  <c r="B9" i="17" s="1"/>
  <c r="D9" i="17" s="1"/>
  <c r="E9" i="17" s="1"/>
  <c r="F3" i="18"/>
  <c r="G7" i="2" s="1"/>
  <c r="E8" i="17" l="1"/>
  <c r="E22" i="17" s="1"/>
  <c r="D22" i="17"/>
</calcChain>
</file>

<file path=xl/sharedStrings.xml><?xml version="1.0" encoding="utf-8"?>
<sst xmlns="http://schemas.openxmlformats.org/spreadsheetml/2006/main" count="1076" uniqueCount="167">
  <si>
    <t>Содержание</t>
  </si>
  <si>
    <t>Таблица удельной стоимости</t>
  </si>
  <si>
    <t xml:space="preserve">Резюме общих затрат на услугу </t>
  </si>
  <si>
    <t>Прогнозирование бюджета</t>
  </si>
  <si>
    <t>Прогнозирование доходов</t>
  </si>
  <si>
    <t xml:space="preserve">Удельная стоимость по стандартам услуг </t>
  </si>
  <si>
    <t>1.3.1. Неклиническое ведение латентного ТБ</t>
  </si>
  <si>
    <t>3.1.1 Сопровождение лечения под наблюдением</t>
  </si>
  <si>
    <t>4.1.4 Материальная поддержка</t>
  </si>
  <si>
    <t>4.1.5 Санитарное просвещение и консультирование</t>
  </si>
  <si>
    <t>4.2.1 Социальная поддержка и/или реабилитация после окончания лечения</t>
  </si>
  <si>
    <t>A. ПРЯМЫЕ ЗАТРАТЫ</t>
  </si>
  <si>
    <t>Единица измерения</t>
  </si>
  <si>
    <t>Удельная стоимость</t>
  </si>
  <si>
    <t>1.Оплата труда</t>
  </si>
  <si>
    <t>Аутрич/социальный работник</t>
  </si>
  <si>
    <t>Месячная зарплата (ЭПЗ)</t>
  </si>
  <si>
    <t>Руководитель отдела</t>
  </si>
  <si>
    <t>Координатор подключения к программам оказания помощи</t>
  </si>
  <si>
    <t>Специалист по коммуникации</t>
  </si>
  <si>
    <t>Специалист по мониторингу и отчетности</t>
  </si>
  <si>
    <t>Психолог</t>
  </si>
  <si>
    <t>2. Расходники, принадлежности и материалы</t>
  </si>
  <si>
    <t>Информационно-обучающие материалы</t>
  </si>
  <si>
    <t>Комплект</t>
  </si>
  <si>
    <t>Канцелярские принадлежности</t>
  </si>
  <si>
    <t>СИЗ</t>
  </si>
  <si>
    <t>Прочие материалы</t>
  </si>
  <si>
    <t>Массовый открытый онлайн-курс (МООК)</t>
  </si>
  <si>
    <t>3. Проезд и проживание</t>
  </si>
  <si>
    <t>Внутренний транспорт</t>
  </si>
  <si>
    <t>Месячная оплата</t>
  </si>
  <si>
    <t>Муждугородний транспорт</t>
  </si>
  <si>
    <t>Оплата проезда туда и обратно</t>
  </si>
  <si>
    <t>Другое (прокат автомобиля, топливо, страховка)</t>
  </si>
  <si>
    <t>Гостиница (дополнительно)</t>
  </si>
  <si>
    <t>Стоимость суток</t>
  </si>
  <si>
    <t>Суточные (дополнительно)</t>
  </si>
  <si>
    <t>Ставка в день</t>
  </si>
  <si>
    <t>4. Связь</t>
  </si>
  <si>
    <t>5.Прочие прямые расходы</t>
  </si>
  <si>
    <t>Единица</t>
  </si>
  <si>
    <t>B. КОСВЕННЫЕ ЗАТРАТЫ</t>
  </si>
  <si>
    <t>Накладные расходы</t>
  </si>
  <si>
    <t>Доля от прямых затрат (%)</t>
  </si>
  <si>
    <t>Административный и вспомогательный персонал*</t>
  </si>
  <si>
    <t>Офисные расходы</t>
  </si>
  <si>
    <t xml:space="preserve">C. ОБМЕННЫЙ КУРС ДОЛЛАРА </t>
  </si>
  <si>
    <t>Курс доллара США по состоянию на..., число национальных денежных единиц за 1 доллар США, по данным Центрального банка</t>
  </si>
  <si>
    <t>D. ПРИМЕЧАНИЯ</t>
  </si>
  <si>
    <t>* К административному и вспомогательному персоналу относятся: офисные сотрудники, вспомогательный персонал, бухгалтерия, высшее руководство, водители и т.д.</t>
  </si>
  <si>
    <t xml:space="preserve"> Ячейки, выделенные зеленым цветом, могут содержать формулы или цифры, и предназначены для заполнения пользователем.</t>
  </si>
  <si>
    <t xml:space="preserve">Сводная информация по общим расходам на услугу </t>
  </si>
  <si>
    <t>Области борьбы с ТБ</t>
  </si>
  <si>
    <t>Цель предоставления услуги</t>
  </si>
  <si>
    <t>Стандарт услуги</t>
  </si>
  <si>
    <t>Общие затраты (на услугу)</t>
  </si>
  <si>
    <t>в национальной валюте</t>
  </si>
  <si>
    <t>в долларах США</t>
  </si>
  <si>
    <t>ПРИМЕЧАНИЕ:</t>
  </si>
  <si>
    <t>Данная таблица создается автоматически и не требует никаких действий со стороны пользователей.</t>
  </si>
  <si>
    <t>Данная таблица помогает как государственным заказчикам, так и поставщикам услуг рассчитать бюджет для выбранного набора услуг путем умножения удельных затрат на услуги на величину их прогнозируемого использования.</t>
  </si>
  <si>
    <t xml:space="preserve"> Услуги</t>
  </si>
  <si>
    <t>Общие затраты на услугу</t>
  </si>
  <si>
    <t>Расчетное число необходимых услуг</t>
  </si>
  <si>
    <t>Общие затраты</t>
  </si>
  <si>
    <t>Общие затраты (в долларах США)</t>
  </si>
  <si>
    <t>ОБЩИЙ ПРОГНОЗИРУЕМЫЙ БЮДЖЕТ</t>
  </si>
  <si>
    <t>ПРИМЕЧАНИЯ</t>
  </si>
  <si>
    <t>Выделенные зеленым цветом ячейки содержат гипотетические значения и должны заполняться пользователем.</t>
  </si>
  <si>
    <t>Все остальные ячейки на этом листе содержат формулы и не требуют никаких действий от пользователей.</t>
  </si>
  <si>
    <t>Прогнозируемый доход</t>
  </si>
  <si>
    <t xml:space="preserve"> Данная таблица позволяет поставщикам услуг (например, ОГО) оценить необходимые расходы по каждой категории затрат для всего проекта. На основании  заданного количества предоставляемых услуг и продолжительности проекта таблица помогает поставщикам услуг прогнозировать свои доходы по каждому  компоненту затрат и необходимые вводимые русурсы.</t>
  </si>
  <si>
    <t>Общие доходы</t>
  </si>
  <si>
    <t>Общее число необходимых единиц</t>
  </si>
  <si>
    <t>Число месяцев</t>
  </si>
  <si>
    <t xml:space="preserve">Общее число необходимых единиц в месяц </t>
  </si>
  <si>
    <t>1. Оплата труда</t>
  </si>
  <si>
    <t>ЭПЗ*</t>
  </si>
  <si>
    <t>Массовый открытый онлан-курс (МООК)</t>
  </si>
  <si>
    <t>Междугородний транспорт</t>
  </si>
  <si>
    <t>Стоимость проезда туда и обратно</t>
  </si>
  <si>
    <t>Отель (дополнительно)</t>
  </si>
  <si>
    <t>5. Прочие прямые расходы</t>
  </si>
  <si>
    <t>ИТОГО</t>
  </si>
  <si>
    <t>Размер единицы</t>
  </si>
  <si>
    <t>Общий доход</t>
  </si>
  <si>
    <t>НАКЛАДНЫЕ РАСХОДЫ</t>
  </si>
  <si>
    <t>C.ОБЩИЙ ПРОГНОЗИРУЕМЫЙ ДОХОД</t>
  </si>
  <si>
    <t>* ЭПЗ: эквивалент полной занятости</t>
  </si>
  <si>
    <t>** К административному и вспомогательному персоналу относятся: офисные сотрудники, вспомогательный персонал, бухгалтерия, высшее руководство, водители и т.д.</t>
  </si>
  <si>
    <t>Ячейки, выделенные желтым цветом, содержат формулы и не требуют от пользователя никаких действий.</t>
  </si>
  <si>
    <t>Ячейки, выделенные оранжевым цветом, связаны с "Таблицей удельной стоимости". Числа в них подлежат изменению  только на этом листе.</t>
  </si>
  <si>
    <t>Область борьбы с ТБ</t>
  </si>
  <si>
    <t>Задача услуги</t>
  </si>
  <si>
    <t>1. Профилактика</t>
  </si>
  <si>
    <t>1.1 Укрепление здоровья</t>
  </si>
  <si>
    <t>Число единиц</t>
  </si>
  <si>
    <t>Коэффициент использования</t>
  </si>
  <si>
    <t>Удельна стоимость</t>
  </si>
  <si>
    <t>Затраты на услугу</t>
  </si>
  <si>
    <t>Оплата труда в час</t>
  </si>
  <si>
    <t>Месячная плата</t>
  </si>
  <si>
    <t>Плата за проезд туда и обратно</t>
  </si>
  <si>
    <t>ОЩИЕ ПРЯМЫЕ ЗАТРАТЫ</t>
  </si>
  <si>
    <t>C. ПРИМЕЧАНИЯ</t>
  </si>
  <si>
    <t>Ячейки, выделенные оранжевым цветом, связаны с "Таблицей удельной стоимости". Числа в них подлежат изменению  только на том листе.</t>
  </si>
  <si>
    <t xml:space="preserve">Канцелярские принадлежности </t>
  </si>
  <si>
    <t>ОБЩИЕ ПРЯМЫЕ ЗАТРАТЫ</t>
  </si>
  <si>
    <t>1.3. Тестирование и лечение ЛТБИ</t>
  </si>
  <si>
    <t xml:space="preserve">1.3.1. Неклиническое ведение латентного ТБ </t>
  </si>
  <si>
    <t>*К административному и вспомогательному персоналу относятся: офисные сотрудники, вспомогательный персонал, бухгалтерия, высшее руководство, водители и т.д.</t>
  </si>
  <si>
    <t>3. Лечение</t>
  </si>
  <si>
    <t>3.1.1. Сопровождение лечения под наблюдением</t>
  </si>
  <si>
    <t xml:space="preserve">Месячная оплата  </t>
  </si>
  <si>
    <t>C.ПРИМЕЧАНИЯ</t>
  </si>
  <si>
    <t xml:space="preserve">Месячная оплата </t>
  </si>
  <si>
    <t>Общие рсходы на услугу</t>
  </si>
  <si>
    <t>4.  Помощь и поддержка</t>
  </si>
  <si>
    <t>Оплата в час</t>
  </si>
  <si>
    <t xml:space="preserve">Комплект </t>
  </si>
  <si>
    <t>4. Помощь и поддержка</t>
  </si>
  <si>
    <t>Информационные и обучающие материалы</t>
  </si>
  <si>
    <t>Стоимость единицы</t>
  </si>
  <si>
    <t>4.1.4. Материальная поддержка</t>
  </si>
  <si>
    <t>C. NOTES</t>
  </si>
  <si>
    <t>4.1.5. Санитарное просвещение и консультирование</t>
  </si>
  <si>
    <t>Tобщие затраты на услугу</t>
  </si>
  <si>
    <t>4.2. Поддержка после окончания лечения</t>
  </si>
  <si>
    <t>4.2.1. Социальная поддержка и/или реабилитация после окончания лечения</t>
  </si>
  <si>
    <t xml:space="preserve">to Improve TB outcomes </t>
  </si>
  <si>
    <t xml:space="preserve"> </t>
  </si>
  <si>
    <t>Styles</t>
  </si>
  <si>
    <t>text</t>
  </si>
  <si>
    <t>Input linked</t>
  </si>
  <si>
    <t>Cells that are marked orange are linked to the "Unit Cost Table". Those numbers should be only amended on that sheet.</t>
  </si>
  <si>
    <t>Input locked</t>
  </si>
  <si>
    <t>Cells that are marked yellow contain formulas and require no action from the user</t>
  </si>
  <si>
    <t>Cells that are marked green may contain formula, or numbers and the user is invited to fill them in.</t>
  </si>
  <si>
    <t>Text_Linked</t>
  </si>
  <si>
    <t>Hyperlink</t>
  </si>
  <si>
    <t>Tip</t>
  </si>
  <si>
    <t>TABLE HEADER</t>
  </si>
  <si>
    <t>Section1</t>
  </si>
  <si>
    <t>Important</t>
  </si>
  <si>
    <t>Heading 1</t>
  </si>
  <si>
    <t>1.1.1_1 Повышение осведомленности, информирование о рисках, вовлечение и мобилизация сообщества -- малые и средние группы</t>
  </si>
  <si>
    <t>1.1.1_2 Повышение осведомленности, информирование о рисках, вовлечение и мобилизация сообщества -- МООК</t>
  </si>
  <si>
    <t>1.1.1_1. Повышение осведомленности, информирование о рисках, вовлечение и мобилизация сообщества _ информационная беседа</t>
  </si>
  <si>
    <t>1.1.1_2.Повышение осведомленности, информирование о рисках, вовлечение и мобилизация сообщества _МООК</t>
  </si>
  <si>
    <t>1.2.1. Консультирование лиц, подверженных риску ТБ</t>
  </si>
  <si>
    <t>2.1.1. Поддержка активного выявления случаев заболевания</t>
  </si>
  <si>
    <t>3.1.2 Ведение случаев потери для последующего наблюдения и профилактика прерывания лечения</t>
  </si>
  <si>
    <t>3.1.2. Ведение случаев потери для последующего наблюдения и профилактика прерывания лечения</t>
  </si>
  <si>
    <t>4.1.1. Оценка индивидуальных потребностей людей</t>
  </si>
  <si>
    <t>4.1.2_1 Психическое здоровье и психологическое консультирование и поддержка_непрофессиональный консультант</t>
  </si>
  <si>
    <t>4.1.2_2 Психическое здоровье и психологическое консультирование и поддержка_профессионал</t>
  </si>
  <si>
    <t>4.1.2_1. Психическое здоровье и психологическое консультирование и поддержка_непрофессионал</t>
  </si>
  <si>
    <t>4.1.2_2. Психическое здоровье и психологическое консультирование и поддержка_профессионал</t>
  </si>
  <si>
    <t>4.1.3 Ведение случая ТБ</t>
  </si>
  <si>
    <t>4.1.3. Ведение случая ТБ</t>
  </si>
  <si>
    <t>1.2. Санитарное просвещение</t>
  </si>
  <si>
    <t>2. Диагностика и выявление</t>
  </si>
  <si>
    <t>2.1. Активное выявление случаев в ключевых группах населения</t>
  </si>
  <si>
    <t>3.1. Обеспечение непрерывности лечения и предупреждение его прерывания</t>
  </si>
  <si>
    <t>4.1. Предоставление помощи и поддержки людям с ТБ</t>
  </si>
  <si>
    <t xml:space="preserve">Стандартизированный пакет вспомогательных услуг, предоставляемых на уровне местных сообществ, для улучшения результатов лечения и профилактики ТБ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</si>
</sst>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.0000_-;\-* #,##0.0000_-;_-* &quot;-&quot;??_-;_-@_-"/>
    <numFmt numFmtId="166" formatCode="_-* #,##0_-;\-* #,##0_-;_-* &quot;-&quot;??_-;_-@_-"/>
    <numFmt numFmtId="167" formatCode="_(* #,##0_);_(* \(#,##0\);_(* &quot;-&quot;??_);_(@_)"/>
  </numFmts>
  <fonts count="45" x14ac:knownFonts="1">
    <font>
      <sz val="11"/>
      <color theme="1"/>
      <name val="Roboto Light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2"/>
      <color rgb="FFC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3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Roboto Light"/>
    </font>
    <font>
      <b/>
      <sz val="15"/>
      <color theme="0"/>
      <name val="Roboto Condensed"/>
    </font>
    <font>
      <b/>
      <sz val="10"/>
      <color theme="0"/>
      <name val="Roboto Condensed"/>
    </font>
    <font>
      <sz val="11"/>
      <name val="Calibri"/>
      <family val="2"/>
    </font>
    <font>
      <sz val="11"/>
      <name val="Roboto Light"/>
    </font>
    <font>
      <sz val="11"/>
      <color rgb="FF3F3F76"/>
      <name val="Roboto Condensed"/>
    </font>
    <font>
      <i/>
      <sz val="11"/>
      <color theme="4" tint="-0.24994659260841701"/>
      <name val="Calibri"/>
      <family val="2"/>
    </font>
    <font>
      <sz val="11"/>
      <color theme="1"/>
      <name val="Roboto Condensed"/>
    </font>
    <font>
      <u/>
      <sz val="11"/>
      <color theme="3"/>
      <name val="Roboto Light"/>
    </font>
    <font>
      <u/>
      <sz val="11"/>
      <color theme="3"/>
      <name val="Roboto Condensed"/>
    </font>
    <font>
      <u/>
      <sz val="12"/>
      <color theme="0"/>
      <name val="Roboto Condensed"/>
    </font>
    <font>
      <i/>
      <sz val="11"/>
      <color rgb="FF5B718F"/>
      <name val="Roboto Condensed"/>
    </font>
    <font>
      <sz val="11"/>
      <color theme="0"/>
      <name val="Calibri"/>
      <family val="2"/>
    </font>
    <font>
      <sz val="11"/>
      <color theme="0"/>
      <name val="Roboto Condensed"/>
    </font>
    <font>
      <sz val="6"/>
      <name val="Arial"/>
      <family val="2"/>
    </font>
    <font>
      <sz val="6"/>
      <name val="Roboto Condensed"/>
    </font>
    <font>
      <b/>
      <sz val="16"/>
      <color indexed="9"/>
      <name val="Calibri"/>
      <family val="2"/>
    </font>
    <font>
      <b/>
      <sz val="16"/>
      <color indexed="9"/>
      <name val="Roboto Condensed"/>
    </font>
    <font>
      <sz val="11"/>
      <color indexed="9"/>
      <name val="Calibri"/>
      <family val="2"/>
    </font>
    <font>
      <sz val="11"/>
      <color indexed="9"/>
      <name val="Roboto Condensed"/>
    </font>
    <font>
      <b/>
      <sz val="12"/>
      <color theme="0"/>
      <name val="Roboto Condensed"/>
    </font>
    <font>
      <u/>
      <sz val="11"/>
      <color rgb="FF44546A"/>
      <name val="Roboto Light"/>
    </font>
    <font>
      <u/>
      <sz val="11"/>
      <color theme="10"/>
      <name val="Roboto Light"/>
    </font>
    <font>
      <sz val="11"/>
      <color theme="1"/>
      <name val="Roboto Light"/>
    </font>
    <font>
      <sz val="11"/>
      <color rgb="FF44546A"/>
      <name val="Roboto Light"/>
    </font>
    <font>
      <sz val="11"/>
      <color theme="0"/>
      <name val="Roboto Light"/>
    </font>
    <font>
      <sz val="10"/>
      <color theme="1"/>
      <name val="Roboto Light"/>
    </font>
    <font>
      <b/>
      <sz val="11"/>
      <color theme="1"/>
      <name val="Roboto Condensed"/>
    </font>
    <font>
      <i/>
      <sz val="11"/>
      <color theme="1"/>
      <name val="Roboto Light"/>
    </font>
    <font>
      <sz val="11"/>
      <color rgb="FF000000"/>
      <name val="Roboto Light"/>
    </font>
    <font>
      <b/>
      <sz val="11"/>
      <color theme="0"/>
      <name val="Roboto Condensed"/>
    </font>
    <font>
      <sz val="15"/>
      <color theme="0"/>
      <name val="Roboto Condensed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1C3455"/>
        <bgColor indexed="64"/>
      </patternFill>
    </fill>
    <fill>
      <patternFill patternType="solid">
        <fgColor theme="3"/>
        <bgColor rgb="FF4F81BD"/>
      </patternFill>
    </fill>
    <fill>
      <patternFill patternType="solid">
        <fgColor rgb="FFFFB329"/>
        <bgColor indexed="64"/>
      </patternFill>
    </fill>
    <fill>
      <patternFill patternType="solid">
        <fgColor rgb="FFFEFE36"/>
        <bgColor indexed="64"/>
      </patternFill>
    </fill>
    <fill>
      <patternFill patternType="solid">
        <fgColor rgb="FF6AE083"/>
        <bgColor indexed="64"/>
      </patternFill>
    </fill>
    <fill>
      <patternFill patternType="solid">
        <fgColor rgb="FFFF0000"/>
        <bgColor indexed="64"/>
      </patternFill>
    </fill>
    <fill>
      <patternFill patternType="gray125">
        <bgColor indexed="9"/>
      </patternFill>
    </fill>
    <fill>
      <patternFill patternType="solid">
        <fgColor theme="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7E808A"/>
        <bgColor indexed="64"/>
      </patternFill>
    </fill>
    <fill>
      <patternFill patternType="solid">
        <fgColor rgb="FF1D3455"/>
        <bgColor rgb="FF4F81BD"/>
      </patternFill>
    </fill>
    <fill>
      <patternFill patternType="solid">
        <fgColor rgb="FF1D3455"/>
        <bgColor indexed="64"/>
      </patternFill>
    </fill>
    <fill>
      <patternFill patternType="solid">
        <fgColor rgb="FF274673"/>
        <bgColor indexed="64"/>
      </patternFill>
    </fill>
    <fill>
      <patternFill patternType="solid">
        <fgColor rgb="FF5B718F"/>
        <bgColor rgb="FF879AB3"/>
      </patternFill>
    </fill>
    <fill>
      <patternFill patternType="solid">
        <fgColor rgb="FF274673"/>
        <bgColor rgb="FF879AB3"/>
      </patternFill>
    </fill>
    <fill>
      <patternFill patternType="solid">
        <fgColor rgb="FF09679B"/>
        <bgColor rgb="FF4F81BD"/>
      </patternFill>
    </fill>
    <fill>
      <patternFill patternType="solid">
        <fgColor rgb="FF0B7BB9"/>
        <bgColor indexed="64"/>
      </patternFill>
    </fill>
    <fill>
      <patternFill patternType="solid">
        <fgColor rgb="FF1DC5AD"/>
        <bgColor indexed="64"/>
      </patternFill>
    </fill>
    <fill>
      <patternFill patternType="solid">
        <fgColor rgb="FF19AB96"/>
        <bgColor rgb="FF4F81BD"/>
      </patternFill>
    </fill>
    <fill>
      <patternFill patternType="solid">
        <fgColor rgb="FFAAC371"/>
        <bgColor rgb="FF4F81BD"/>
      </patternFill>
    </fill>
    <fill>
      <patternFill patternType="solid">
        <fgColor rgb="FFB3CA80"/>
        <bgColor indexed="64"/>
      </patternFill>
    </fill>
    <fill>
      <patternFill patternType="solid">
        <fgColor rgb="FFE6E6E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ashDot">
        <color indexed="64"/>
      </bottom>
      <diagonal/>
    </border>
    <border>
      <left/>
      <right/>
      <top/>
      <bottom style="dashDotDot">
        <color indexed="64"/>
      </bottom>
      <diagonal/>
    </border>
    <border>
      <left style="dashDotDot">
        <color theme="4"/>
      </left>
      <right style="dashDotDot">
        <color theme="4"/>
      </right>
      <top style="dashDotDot">
        <color theme="4"/>
      </top>
      <bottom style="dashDotDot">
        <color theme="4"/>
      </bottom>
      <diagonal/>
    </border>
    <border>
      <left/>
      <right style="dashDotDot">
        <color theme="4"/>
      </right>
      <top style="dashDotDot">
        <color theme="4"/>
      </top>
      <bottom style="dashDotDot">
        <color theme="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DotDot">
        <color theme="4"/>
      </left>
      <right style="dashDotDot">
        <color theme="4"/>
      </right>
      <top style="dashDotDot">
        <color theme="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dashDotDot">
        <color theme="4"/>
      </left>
      <right style="dashDotDot">
        <color theme="4"/>
      </right>
      <top/>
      <bottom style="dashDotDot">
        <color theme="4"/>
      </bottom>
      <diagonal/>
    </border>
    <border>
      <left style="dashDotDot">
        <color theme="4"/>
      </left>
      <right/>
      <top/>
      <bottom style="dashDotDot">
        <color theme="4"/>
      </bottom>
      <diagonal/>
    </border>
    <border>
      <left style="dashDotDot">
        <color theme="4"/>
      </left>
      <right/>
      <top style="dashDotDot">
        <color theme="4"/>
      </top>
      <bottom style="dashDotDot">
        <color theme="4"/>
      </bottom>
      <diagonal/>
    </border>
    <border>
      <left style="dashDotDot">
        <color theme="4"/>
      </left>
      <right/>
      <top style="dashDotDot">
        <color theme="4"/>
      </top>
      <bottom/>
      <diagonal/>
    </border>
  </borders>
  <cellStyleXfs count="19">
    <xf numFmtId="0" fontId="0" fillId="0" borderId="1"/>
    <xf numFmtId="164" fontId="1" fillId="0" borderId="0" applyFont="0" applyFill="0" applyBorder="0" applyAlignment="0" applyProtection="0"/>
    <xf numFmtId="0" fontId="5" fillId="0" borderId="8" applyNumberFormat="0" applyFill="0" applyAlignment="0" applyProtection="0"/>
    <xf numFmtId="0" fontId="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10" fillId="5" borderId="10" applyNumberFormat="0" applyAlignment="0" applyProtection="0"/>
    <xf numFmtId="0" fontId="15" fillId="7" borderId="0">
      <alignment horizontal="center" vertical="center" wrapText="1"/>
    </xf>
    <xf numFmtId="0" fontId="16" fillId="0" borderId="11">
      <alignment horizontal="left" vertical="center"/>
    </xf>
    <xf numFmtId="0" fontId="19" fillId="0" borderId="0">
      <alignment vertical="center"/>
    </xf>
    <xf numFmtId="164" fontId="20" fillId="8" borderId="13">
      <alignment horizontal="right" vertical="center"/>
    </xf>
    <xf numFmtId="164" fontId="20" fillId="9" borderId="14">
      <alignment horizontal="right" vertical="center"/>
      <protection locked="0"/>
    </xf>
    <xf numFmtId="164" fontId="20" fillId="10" borderId="15">
      <alignment horizontal="right" vertical="center"/>
      <protection locked="0"/>
    </xf>
    <xf numFmtId="0" fontId="21" fillId="0" borderId="0">
      <alignment horizontal="left" vertical="center"/>
    </xf>
    <xf numFmtId="49" fontId="25" fillId="11" borderId="17" applyProtection="0">
      <alignment horizontal="center" vertical="center" wrapText="1"/>
    </xf>
    <xf numFmtId="167" fontId="27" fillId="12" borderId="0">
      <alignment horizontal="center"/>
    </xf>
    <xf numFmtId="0" fontId="29" fillId="13" borderId="11">
      <alignment horizontal="left" vertical="center"/>
    </xf>
    <xf numFmtId="49" fontId="31" fillId="14" borderId="1">
      <alignment horizontal="center" vertical="center" wrapText="1"/>
      <protection locked="0"/>
    </xf>
    <xf numFmtId="0" fontId="38" fillId="15" borderId="1" applyBorder="0">
      <alignment vertical="center"/>
    </xf>
    <xf numFmtId="166" fontId="33" fillId="19" borderId="0">
      <alignment vertical="center" wrapText="1"/>
    </xf>
  </cellStyleXfs>
  <cellXfs count="208">
    <xf numFmtId="0" fontId="0" fillId="0" borderId="1" xfId="0"/>
    <xf numFmtId="0" fontId="2" fillId="0" borderId="1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0" fillId="0" borderId="1" xfId="0"/>
    <xf numFmtId="0" fontId="2" fillId="0" borderId="1" xfId="0" applyFont="1" applyAlignment="1">
      <alignment vertical="center"/>
    </xf>
    <xf numFmtId="0" fontId="0" fillId="0" borderId="1" xfId="0" applyAlignment="1">
      <alignment vertical="center"/>
    </xf>
    <xf numFmtId="0" fontId="3" fillId="0" borderId="0" xfId="0" applyFont="1" applyBorder="1"/>
    <xf numFmtId="2" fontId="2" fillId="0" borderId="0" xfId="0" applyNumberFormat="1" applyFont="1" applyBorder="1"/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1" xfId="0" applyAlignment="1">
      <alignment vertical="center" wrapText="1"/>
    </xf>
    <xf numFmtId="0" fontId="3" fillId="0" borderId="0" xfId="0" applyFont="1" applyBorder="1" applyAlignment="1">
      <alignment vertical="center"/>
    </xf>
    <xf numFmtId="0" fontId="1" fillId="0" borderId="1" xfId="0" applyFont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Alignment="1">
      <alignment vertical="center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0" fontId="0" fillId="0" borderId="1" xfId="0" applyFont="1"/>
    <xf numFmtId="0" fontId="0" fillId="4" borderId="1" xfId="0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5" fillId="7" borderId="0" xfId="6">
      <alignment horizontal="center" vertical="center" wrapText="1"/>
    </xf>
    <xf numFmtId="0" fontId="17" fillId="0" borderId="1" xfId="7" applyFont="1" applyBorder="1">
      <alignment horizontal="left" vertical="center"/>
    </xf>
    <xf numFmtId="0" fontId="18" fillId="5" borderId="12" xfId="5" applyFont="1" applyBorder="1" applyAlignment="1" applyProtection="1">
      <alignment horizontal="left" vertical="center" wrapText="1"/>
      <protection locked="0"/>
    </xf>
    <xf numFmtId="0" fontId="19" fillId="0" borderId="1" xfId="8" applyBorder="1">
      <alignment vertical="center"/>
    </xf>
    <xf numFmtId="164" fontId="20" fillId="8" borderId="13" xfId="9">
      <alignment horizontal="right" vertical="center"/>
    </xf>
    <xf numFmtId="0" fontId="19" fillId="0" borderId="1" xfId="8" applyBorder="1" applyAlignment="1">
      <alignment horizontal="left" vertical="center" wrapText="1"/>
    </xf>
    <xf numFmtId="164" fontId="20" fillId="9" borderId="14" xfId="10">
      <alignment horizontal="right" vertical="center"/>
      <protection locked="0"/>
    </xf>
    <xf numFmtId="164" fontId="20" fillId="10" borderId="16" xfId="11" applyBorder="1">
      <alignment horizontal="right" vertical="center"/>
      <protection locked="0"/>
    </xf>
    <xf numFmtId="0" fontId="22" fillId="0" borderId="0" xfId="12" applyFont="1">
      <alignment horizontal="left" vertical="center"/>
    </xf>
    <xf numFmtId="0" fontId="23" fillId="0" borderId="0" xfId="4" applyFont="1" applyAlignment="1" applyProtection="1">
      <alignment vertical="center"/>
      <protection locked="0"/>
    </xf>
    <xf numFmtId="0" fontId="24" fillId="0" borderId="0" xfId="8" applyFont="1">
      <alignment vertical="center"/>
    </xf>
    <xf numFmtId="49" fontId="26" fillId="11" borderId="0" xfId="13" applyFont="1" applyBorder="1">
      <alignment horizontal="center" vertical="center" wrapText="1"/>
    </xf>
    <xf numFmtId="167" fontId="28" fillId="12" borderId="3" xfId="14" applyFont="1" applyBorder="1">
      <alignment horizontal="center"/>
    </xf>
    <xf numFmtId="0" fontId="30" fillId="13" borderId="18" xfId="15" applyFont="1" applyBorder="1">
      <alignment horizontal="left" vertical="center"/>
    </xf>
    <xf numFmtId="49" fontId="32" fillId="14" borderId="4" xfId="16" applyFont="1" applyBorder="1">
      <alignment horizontal="center" vertical="center" wrapText="1"/>
      <protection locked="0"/>
    </xf>
    <xf numFmtId="0" fontId="14" fillId="0" borderId="4" xfId="2" applyFont="1" applyBorder="1" applyAlignment="1">
      <alignment horizontal="left" vertical="center"/>
    </xf>
    <xf numFmtId="0" fontId="1" fillId="0" borderId="1" xfId="0" applyFont="1" applyAlignment="1">
      <alignment vertical="center"/>
    </xf>
    <xf numFmtId="0" fontId="38" fillId="15" borderId="0" xfId="3" applyFont="1" applyFill="1" applyBorder="1" applyAlignment="1">
      <alignment vertical="center"/>
    </xf>
    <xf numFmtId="0" fontId="38" fillId="15" borderId="0" xfId="17" applyBorder="1">
      <alignment vertical="center"/>
    </xf>
    <xf numFmtId="0" fontId="2" fillId="0" borderId="4" xfId="0" applyFont="1" applyBorder="1"/>
    <xf numFmtId="0" fontId="0" fillId="0" borderId="4" xfId="0" applyBorder="1" applyAlignment="1">
      <alignment vertical="center" wrapText="1"/>
    </xf>
    <xf numFmtId="0" fontId="2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38" fillId="15" borderId="1" xfId="17" applyBorder="1">
      <alignment vertical="center"/>
    </xf>
    <xf numFmtId="0" fontId="38" fillId="15" borderId="2" xfId="17" applyBorder="1">
      <alignment vertical="center"/>
    </xf>
    <xf numFmtId="0" fontId="0" fillId="0" borderId="1" xfId="0" applyFont="1" applyBorder="1" applyAlignment="1">
      <alignment horizontal="center" vertical="center" wrapText="1"/>
    </xf>
    <xf numFmtId="167" fontId="27" fillId="12" borderId="0" xfId="14">
      <alignment horizontal="center"/>
    </xf>
    <xf numFmtId="0" fontId="2" fillId="0" borderId="20" xfId="0" applyFont="1" applyBorder="1"/>
    <xf numFmtId="0" fontId="2" fillId="0" borderId="6" xfId="0" applyFont="1" applyBorder="1"/>
    <xf numFmtId="0" fontId="2" fillId="0" borderId="21" xfId="0" applyFont="1" applyBorder="1"/>
    <xf numFmtId="0" fontId="2" fillId="0" borderId="7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4" fontId="20" fillId="10" borderId="15" xfId="11">
      <alignment horizontal="right" vertical="center"/>
      <protection locked="0"/>
    </xf>
    <xf numFmtId="0" fontId="39" fillId="0" borderId="0" xfId="0" applyFont="1" applyBorder="1" applyAlignment="1">
      <alignment horizontal="left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15" fillId="7" borderId="0" xfId="6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/>
    <xf numFmtId="0" fontId="38" fillId="15" borderId="3" xfId="17" applyBorder="1">
      <alignment vertical="center"/>
    </xf>
    <xf numFmtId="0" fontId="0" fillId="0" borderId="6" xfId="0" applyBorder="1"/>
    <xf numFmtId="0" fontId="0" fillId="0" borderId="7" xfId="0" applyBorder="1"/>
    <xf numFmtId="0" fontId="0" fillId="0" borderId="25" xfId="0" applyBorder="1"/>
    <xf numFmtId="0" fontId="38" fillId="15" borderId="3" xfId="17" applyBorder="1" applyAlignment="1">
      <alignment vertical="center" wrapText="1"/>
    </xf>
    <xf numFmtId="2" fontId="0" fillId="0" borderId="0" xfId="0" applyNumberForma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5" fillId="16" borderId="0" xfId="6" applyFill="1">
      <alignment horizontal="center" vertical="center" wrapText="1"/>
    </xf>
    <xf numFmtId="2" fontId="0" fillId="0" borderId="0" xfId="0" applyNumberFormat="1" applyFont="1" applyBorder="1" applyAlignment="1">
      <alignment vertical="center"/>
    </xf>
    <xf numFmtId="166" fontId="33" fillId="18" borderId="0" xfId="1" applyNumberFormat="1" applyFont="1" applyFill="1" applyBorder="1" applyAlignment="1">
      <alignment vertical="center" wrapText="1"/>
    </xf>
    <xf numFmtId="166" fontId="33" fillId="20" borderId="0" xfId="18" applyFill="1">
      <alignment vertical="center" wrapText="1"/>
    </xf>
    <xf numFmtId="0" fontId="0" fillId="0" borderId="7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38" fillId="15" borderId="2" xfId="17" applyBorder="1" applyAlignment="1">
      <alignment vertical="center" wrapText="1"/>
    </xf>
    <xf numFmtId="165" fontId="20" fillId="10" borderId="15" xfId="11" applyNumberFormat="1">
      <alignment horizontal="right" vertical="center"/>
      <protection locked="0"/>
    </xf>
    <xf numFmtId="0" fontId="11" fillId="4" borderId="0" xfId="0" applyFont="1" applyFill="1" applyBorder="1" applyAlignment="1">
      <alignment horizontal="right" vertical="center" indent="11"/>
    </xf>
    <xf numFmtId="0" fontId="12" fillId="4" borderId="0" xfId="0" applyFont="1" applyFill="1" applyBorder="1"/>
    <xf numFmtId="0" fontId="12" fillId="0" borderId="0" xfId="0" applyFont="1" applyBorder="1"/>
    <xf numFmtId="0" fontId="13" fillId="4" borderId="0" xfId="0" applyFont="1" applyFill="1" applyBorder="1" applyAlignment="1">
      <alignment vertical="center" wrapText="1"/>
    </xf>
    <xf numFmtId="0" fontId="13" fillId="4" borderId="0" xfId="0" applyFont="1" applyFill="1" applyBorder="1"/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vertical="center"/>
    </xf>
    <xf numFmtId="0" fontId="38" fillId="15" borderId="2" xfId="17" applyFont="1" applyBorder="1">
      <alignment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38" fillId="15" borderId="3" xfId="17" applyBorder="1">
      <alignment vertical="center"/>
    </xf>
    <xf numFmtId="164" fontId="20" fillId="8" borderId="13" xfId="9">
      <alignment horizontal="right" vertical="center"/>
    </xf>
    <xf numFmtId="0" fontId="38" fillId="15" borderId="1" xfId="17" applyBorder="1">
      <alignment vertical="center"/>
    </xf>
    <xf numFmtId="0" fontId="1" fillId="0" borderId="4" xfId="0" applyFont="1" applyBorder="1"/>
    <xf numFmtId="0" fontId="1" fillId="0" borderId="4" xfId="0" applyFont="1" applyBorder="1" applyAlignment="1">
      <alignment vertical="center"/>
    </xf>
    <xf numFmtId="0" fontId="4" fillId="4" borderId="0" xfId="0" applyFont="1" applyFill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left" indent="1"/>
    </xf>
    <xf numFmtId="0" fontId="35" fillId="4" borderId="0" xfId="4" applyFont="1" applyFill="1" applyBorder="1"/>
    <xf numFmtId="0" fontId="37" fillId="4" borderId="0" xfId="0" applyFont="1" applyFill="1" applyBorder="1"/>
    <xf numFmtId="0" fontId="1" fillId="0" borderId="0" xfId="0" applyFont="1" applyFill="1" applyBorder="1"/>
    <xf numFmtId="0" fontId="41" fillId="4" borderId="0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166" fontId="20" fillId="4" borderId="1" xfId="1" applyNumberFormat="1" applyFont="1" applyFill="1" applyBorder="1" applyAlignment="1">
      <alignment vertical="center" wrapText="1"/>
    </xf>
    <xf numFmtId="166" fontId="43" fillId="15" borderId="6" xfId="0" applyNumberFormat="1" applyFont="1" applyFill="1" applyBorder="1" applyAlignment="1">
      <alignment vertical="center" wrapText="1"/>
    </xf>
    <xf numFmtId="166" fontId="20" fillId="0" borderId="1" xfId="1" applyNumberFormat="1" applyFont="1" applyBorder="1" applyAlignment="1">
      <alignment vertical="center"/>
    </xf>
    <xf numFmtId="164" fontId="20" fillId="10" borderId="29" xfId="11" applyBorder="1">
      <alignment horizontal="right" vertical="center"/>
      <protection locked="0"/>
    </xf>
    <xf numFmtId="0" fontId="15" fillId="21" borderId="0" xfId="6" applyFill="1">
      <alignment horizontal="center" vertical="center" wrapText="1"/>
    </xf>
    <xf numFmtId="166" fontId="33" fillId="22" borderId="0" xfId="1" applyNumberFormat="1" applyFont="1" applyFill="1" applyBorder="1" applyAlignment="1">
      <alignment vertical="center" wrapText="1"/>
    </xf>
    <xf numFmtId="166" fontId="33" fillId="23" borderId="0" xfId="1" applyNumberFormat="1" applyFont="1" applyFill="1" applyBorder="1" applyAlignment="1">
      <alignment vertical="center" wrapText="1"/>
    </xf>
    <xf numFmtId="0" fontId="15" fillId="24" borderId="0" xfId="6" applyFill="1">
      <alignment horizontal="center" vertical="center" wrapText="1"/>
    </xf>
    <xf numFmtId="0" fontId="15" fillId="25" borderId="0" xfId="6" applyFill="1">
      <alignment horizontal="center" vertical="center" wrapText="1"/>
    </xf>
    <xf numFmtId="166" fontId="33" fillId="26" borderId="0" xfId="1" applyNumberFormat="1" applyFont="1" applyFill="1" applyBorder="1" applyAlignment="1">
      <alignment vertical="center" wrapText="1"/>
    </xf>
    <xf numFmtId="164" fontId="20" fillId="9" borderId="14" xfId="10" applyProtection="1">
      <alignment horizontal="right" vertical="center"/>
    </xf>
    <xf numFmtId="167" fontId="27" fillId="12" borderId="0" xfId="14" applyProtection="1">
      <alignment horizontal="center"/>
    </xf>
    <xf numFmtId="164" fontId="40" fillId="9" borderId="23" xfId="10" applyFont="1" applyBorder="1" applyProtection="1">
      <alignment horizontal="right" vertical="center"/>
    </xf>
    <xf numFmtId="164" fontId="40" fillId="9" borderId="14" xfId="10" applyFont="1" applyProtection="1">
      <alignment horizontal="right" vertical="center"/>
    </xf>
    <xf numFmtId="0" fontId="38" fillId="15" borderId="3" xfId="17" applyBorder="1" applyProtection="1">
      <alignment vertical="center"/>
    </xf>
    <xf numFmtId="2" fontId="0" fillId="0" borderId="0" xfId="0" applyNumberFormat="1" applyFont="1" applyBorder="1" applyAlignment="1" applyProtection="1">
      <alignment vertical="center"/>
    </xf>
    <xf numFmtId="0" fontId="15" fillId="7" borderId="0" xfId="6" applyProtection="1">
      <alignment horizontal="center" vertical="center" wrapText="1"/>
    </xf>
    <xf numFmtId="164" fontId="20" fillId="8" borderId="13" xfId="9" applyProtection="1">
      <alignment horizontal="right" vertical="center"/>
    </xf>
    <xf numFmtId="164" fontId="40" fillId="9" borderId="0" xfId="10" applyFont="1" applyBorder="1" applyProtection="1">
      <alignment horizontal="right" vertical="center"/>
    </xf>
    <xf numFmtId="0" fontId="9" fillId="27" borderId="0" xfId="4" applyFont="1" applyFill="1" applyBorder="1"/>
    <xf numFmtId="0" fontId="2" fillId="27" borderId="0" xfId="0" applyFont="1" applyFill="1" applyBorder="1"/>
    <xf numFmtId="0" fontId="0" fillId="27" borderId="0" xfId="0" applyFill="1" applyBorder="1"/>
    <xf numFmtId="0" fontId="0" fillId="27" borderId="0" xfId="0" applyFill="1" applyBorder="1" applyAlignment="1">
      <alignment vertical="center" wrapText="1"/>
    </xf>
    <xf numFmtId="0" fontId="2" fillId="27" borderId="0" xfId="0" applyFont="1" applyFill="1" applyBorder="1" applyAlignment="1">
      <alignment vertical="center"/>
    </xf>
    <xf numFmtId="0" fontId="0" fillId="27" borderId="0" xfId="0" applyFill="1" applyBorder="1" applyAlignment="1">
      <alignment vertical="center"/>
    </xf>
    <xf numFmtId="0" fontId="0" fillId="27" borderId="0" xfId="0" applyFont="1" applyFill="1" applyBorder="1"/>
    <xf numFmtId="0" fontId="0" fillId="27" borderId="0" xfId="0" applyFont="1" applyFill="1" applyBorder="1" applyAlignment="1">
      <alignment vertical="center"/>
    </xf>
    <xf numFmtId="0" fontId="14" fillId="6" borderId="0" xfId="0" applyFont="1" applyFill="1" applyBorder="1" applyAlignment="1">
      <alignment horizontal="center" vertical="center" wrapText="1"/>
    </xf>
    <xf numFmtId="0" fontId="44" fillId="6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14" fillId="16" borderId="0" xfId="6" applyFont="1" applyFill="1">
      <alignment horizontal="center" vertical="center" wrapText="1"/>
    </xf>
    <xf numFmtId="0" fontId="34" fillId="0" borderId="0" xfId="4" applyFont="1" applyFill="1" applyBorder="1" applyAlignment="1">
      <alignment horizontal="left" indent="1"/>
    </xf>
    <xf numFmtId="0" fontId="34" fillId="4" borderId="0" xfId="4" applyFont="1" applyFill="1" applyBorder="1" applyAlignment="1">
      <alignment horizontal="left" indent="1"/>
    </xf>
    <xf numFmtId="0" fontId="14" fillId="16" borderId="0" xfId="6" applyFont="1" applyFill="1" applyBorder="1" applyAlignment="1">
      <alignment horizontal="center" vertical="center" wrapText="1"/>
    </xf>
    <xf numFmtId="0" fontId="38" fillId="15" borderId="2" xfId="17" applyBorder="1" applyAlignment="1">
      <alignment horizontal="left" vertical="center"/>
    </xf>
    <xf numFmtId="0" fontId="38" fillId="15" borderId="3" xfId="17" applyBorder="1" applyAlignment="1">
      <alignment horizontal="left" vertical="center"/>
    </xf>
    <xf numFmtId="164" fontId="36" fillId="10" borderId="27" xfId="11" applyFont="1" applyBorder="1" applyAlignment="1">
      <alignment horizontal="left" vertical="center" wrapText="1"/>
      <protection locked="0"/>
    </xf>
    <xf numFmtId="164" fontId="36" fillId="10" borderId="28" xfId="11" applyFont="1" applyBorder="1" applyAlignment="1">
      <alignment horizontal="left" vertical="center" wrapText="1"/>
      <protection locked="0"/>
    </xf>
    <xf numFmtId="0" fontId="39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8" fillId="15" borderId="2" xfId="17" applyBorder="1">
      <alignment vertical="center"/>
    </xf>
    <xf numFmtId="0" fontId="38" fillId="15" borderId="3" xfId="17" applyBorder="1">
      <alignment vertical="center"/>
    </xf>
    <xf numFmtId="0" fontId="41" fillId="0" borderId="19" xfId="0" applyFont="1" applyBorder="1" applyAlignment="1">
      <alignment horizontal="left" vertical="center"/>
    </xf>
    <xf numFmtId="0" fontId="41" fillId="0" borderId="24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5" fillId="7" borderId="0" xfId="6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15" fillId="7" borderId="0" xfId="6">
      <alignment horizontal="center" vertical="center" wrapText="1"/>
    </xf>
    <xf numFmtId="0" fontId="14" fillId="17" borderId="0" xfId="2" applyFont="1" applyFill="1" applyBorder="1" applyAlignment="1">
      <alignment horizontal="center" vertical="center"/>
    </xf>
    <xf numFmtId="0" fontId="14" fillId="17" borderId="23" xfId="2" applyFont="1" applyFill="1" applyBorder="1" applyAlignment="1">
      <alignment horizontal="center" vertical="center"/>
    </xf>
    <xf numFmtId="0" fontId="14" fillId="17" borderId="0" xfId="2" applyFont="1" applyFill="1" applyBorder="1" applyAlignment="1">
      <alignment horizontal="center" vertical="center" wrapText="1"/>
    </xf>
    <xf numFmtId="49" fontId="25" fillId="11" borderId="0" xfId="13" applyBorder="1">
      <alignment horizontal="center" vertical="center" wrapText="1"/>
    </xf>
    <xf numFmtId="164" fontId="41" fillId="10" borderId="22" xfId="11" applyFont="1" applyBorder="1" applyAlignment="1">
      <alignment horizontal="left" vertical="center"/>
      <protection locked="0"/>
    </xf>
    <xf numFmtId="164" fontId="41" fillId="10" borderId="30" xfId="11" applyFont="1" applyBorder="1" applyAlignment="1">
      <alignment horizontal="left" vertical="center"/>
      <protection locked="0"/>
    </xf>
    <xf numFmtId="0" fontId="41" fillId="4" borderId="0" xfId="0" applyFont="1" applyFill="1" applyBorder="1" applyAlignment="1">
      <alignment horizontal="left" vertical="center" wrapText="1"/>
    </xf>
    <xf numFmtId="0" fontId="38" fillId="15" borderId="0" xfId="17" applyBorder="1">
      <alignment vertical="center"/>
    </xf>
    <xf numFmtId="0" fontId="14" fillId="17" borderId="8" xfId="2" applyFont="1" applyFill="1" applyAlignment="1">
      <alignment horizontal="center" vertical="center"/>
    </xf>
    <xf numFmtId="49" fontId="25" fillId="11" borderId="17" xfId="13">
      <alignment horizontal="center" vertical="center" wrapText="1"/>
    </xf>
    <xf numFmtId="49" fontId="25" fillId="11" borderId="26" xfId="13" applyBorder="1">
      <alignment horizontal="center" vertical="center" wrapText="1"/>
    </xf>
    <xf numFmtId="164" fontId="41" fillId="8" borderId="0" xfId="9" applyFont="1" applyBorder="1" applyAlignment="1">
      <alignment horizontal="left" vertical="center"/>
    </xf>
    <xf numFmtId="0" fontId="15" fillId="7" borderId="0" xfId="6" applyAlignment="1">
      <alignment horizontal="left" vertical="center" wrapText="1"/>
    </xf>
    <xf numFmtId="0" fontId="38" fillId="15" borderId="4" xfId="17" applyBorder="1">
      <alignment vertical="center"/>
    </xf>
    <xf numFmtId="167" fontId="27" fillId="12" borderId="0" xfId="14">
      <alignment horizontal="center"/>
    </xf>
    <xf numFmtId="164" fontId="40" fillId="8" borderId="13" xfId="9" applyFont="1" applyProtection="1">
      <alignment horizontal="right" vertical="center"/>
    </xf>
    <xf numFmtId="0" fontId="41" fillId="0" borderId="0" xfId="0" applyFont="1" applyBorder="1" applyAlignment="1">
      <alignment horizontal="left" vertical="center" wrapText="1"/>
    </xf>
    <xf numFmtId="164" fontId="41" fillId="10" borderId="15" xfId="11" applyFont="1" applyAlignment="1">
      <alignment horizontal="left" vertical="center"/>
      <protection locked="0"/>
    </xf>
    <xf numFmtId="164" fontId="41" fillId="9" borderId="14" xfId="10" applyFont="1" applyAlignment="1">
      <alignment horizontal="left" vertical="center"/>
      <protection locked="0"/>
    </xf>
    <xf numFmtId="0" fontId="15" fillId="16" borderId="0" xfId="6" applyFill="1">
      <alignment horizontal="center" vertical="center" wrapText="1"/>
    </xf>
    <xf numFmtId="164" fontId="41" fillId="10" borderId="27" xfId="11" applyFont="1" applyBorder="1" applyAlignment="1">
      <alignment horizontal="left" vertical="center" wrapText="1"/>
      <protection locked="0"/>
    </xf>
    <xf numFmtId="164" fontId="41" fillId="10" borderId="28" xfId="11" applyFont="1" applyBorder="1" applyAlignment="1">
      <alignment horizontal="left" vertical="center" wrapText="1"/>
      <protection locked="0"/>
    </xf>
    <xf numFmtId="164" fontId="41" fillId="8" borderId="13" xfId="9" applyFont="1" applyAlignment="1">
      <alignment horizontal="left" vertical="center" wrapText="1"/>
    </xf>
    <xf numFmtId="164" fontId="40" fillId="8" borderId="13" xfId="9" applyFont="1">
      <alignment horizontal="right" vertical="center"/>
    </xf>
    <xf numFmtId="0" fontId="38" fillId="15" borderId="1" xfId="17" applyBorder="1">
      <alignment vertical="center"/>
    </xf>
    <xf numFmtId="164" fontId="41" fillId="9" borderId="14" xfId="10" applyFont="1" applyAlignment="1">
      <alignment horizontal="left" vertical="center" wrapText="1"/>
      <protection locked="0"/>
    </xf>
    <xf numFmtId="164" fontId="41" fillId="8" borderId="0" xfId="9" applyFont="1" applyBorder="1" applyAlignment="1">
      <alignment horizontal="left" vertical="center" wrapText="1"/>
    </xf>
    <xf numFmtId="0" fontId="38" fillId="15" borderId="6" xfId="17" applyBorder="1">
      <alignment vertical="center"/>
    </xf>
    <xf numFmtId="164" fontId="41" fillId="10" borderId="27" xfId="11" applyFont="1" applyBorder="1" applyAlignment="1">
      <alignment horizontal="left" vertical="center"/>
      <protection locked="0"/>
    </xf>
    <xf numFmtId="164" fontId="41" fillId="10" borderId="28" xfId="11" applyFont="1" applyBorder="1" applyAlignment="1">
      <alignment horizontal="left" vertical="center"/>
      <protection locked="0"/>
    </xf>
    <xf numFmtId="0" fontId="41" fillId="2" borderId="5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5" fillId="21" borderId="0" xfId="6" applyFill="1">
      <alignment horizontal="center" vertical="center" wrapText="1"/>
    </xf>
    <xf numFmtId="0" fontId="41" fillId="3" borderId="5" xfId="0" applyFont="1" applyFill="1" applyBorder="1" applyAlignment="1">
      <alignment horizontal="left" vertical="center" wrapText="1"/>
    </xf>
    <xf numFmtId="0" fontId="41" fillId="3" borderId="0" xfId="0" applyFont="1" applyFill="1" applyBorder="1" applyAlignment="1">
      <alignment horizontal="left" vertical="center" wrapText="1"/>
    </xf>
    <xf numFmtId="0" fontId="15" fillId="24" borderId="0" xfId="6" applyFill="1">
      <alignment horizontal="center" vertical="center" wrapText="1"/>
    </xf>
    <xf numFmtId="164" fontId="41" fillId="10" borderId="15" xfId="11" applyFont="1" applyAlignment="1">
      <alignment horizontal="left" vertical="center" wrapText="1"/>
      <protection locked="0"/>
    </xf>
    <xf numFmtId="164" fontId="41" fillId="10" borderId="29" xfId="11" applyFont="1" applyBorder="1" applyAlignment="1">
      <alignment horizontal="left" vertical="center" wrapText="1"/>
      <protection locked="0"/>
    </xf>
    <xf numFmtId="0" fontId="15" fillId="25" borderId="0" xfId="6" applyFill="1">
      <alignment horizontal="center" vertical="center" wrapText="1"/>
    </xf>
  </cellXfs>
  <cellStyles count="19">
    <cellStyle name="ATTENTION!" xfId="13" xr:uid="{FAAC1F6F-6858-45C2-A4FE-BCDBDC7C1F78}"/>
    <cellStyle name="Blocked_Out" xfId="14" xr:uid="{E58270F2-9E6E-450A-9668-72E8389CFEA5}"/>
    <cellStyle name="Comma" xfId="1" builtinId="3"/>
    <cellStyle name="CUR.00  Input" xfId="11" xr:uid="{AFE64475-F90B-489B-BFC1-58290F153352}"/>
    <cellStyle name="Heading 1" xfId="2" builtinId="16"/>
    <cellStyle name="Heading 2" xfId="3" builtinId="17"/>
    <cellStyle name="Hyperlink" xfId="4" builtinId="8"/>
    <cellStyle name="Important!-Click" xfId="16" xr:uid="{02848714-5D14-44F0-A690-DDE1D816ECC5}"/>
    <cellStyle name="Input" xfId="5" builtinId="20"/>
    <cellStyle name="Linked_To_Unit_Cost" xfId="9" xr:uid="{0D05FD0F-2D26-4023-A1FC-2E7B00C15407}"/>
    <cellStyle name="No imput required" xfId="10" xr:uid="{A78E677F-4FF6-489E-8BC9-27AEFD0D96D7}"/>
    <cellStyle name="Normal" xfId="0" builtinId="0" customBuiltin="1"/>
    <cellStyle name="Section_Heading" xfId="15" xr:uid="{BB1A1F1E-C265-43D2-8997-B88E532FEC1A}"/>
    <cellStyle name="Table block" xfId="17" xr:uid="{7B8A577B-651F-444A-84CE-DE1E604F0F85}"/>
    <cellStyle name="TABLE_HEADER" xfId="6" xr:uid="{1D5B86E9-D9CA-4E32-A9AA-6140D82324AC}"/>
    <cellStyle name="Text_Linked" xfId="12" xr:uid="{5AE6E9F0-9A50-4D9E-91FE-D0260791A6D9}"/>
    <cellStyle name="Text-Locked" xfId="7" xr:uid="{71BA3929-7BA6-4887-8A04-D6D45FC4C368}"/>
    <cellStyle name="Tip" xfId="8" xr:uid="{298555F6-FB69-4096-98B7-E8D98054FBF3}"/>
    <cellStyle name="TotalTop" xfId="18" xr:uid="{7E91A9BE-CE42-40DD-99DE-B230E6AADE10}"/>
  </cellStyles>
  <dxfs count="0"/>
  <tableStyles count="0" defaultTableStyle="TableStyleMedium2" defaultPivotStyle="PivotStyleLight16"/>
  <colors>
    <mruColors>
      <color rgb="FFE6E6E5"/>
      <color rgb="FFB3CA80"/>
      <color rgb="FFAAC371"/>
      <color rgb="FF1DC5AD"/>
      <color rgb="FF19AB96"/>
      <color rgb="FF0B7BB9"/>
      <color rgb="FF09679B"/>
      <color rgb="FF1D3455"/>
      <color rgb="FF274673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042;&#1074;&#1077;&#1076;&#1077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558078</xdr:colOff>
      <xdr:row>2</xdr:row>
      <xdr:rowOff>892</xdr:rowOff>
    </xdr:from>
    <xdr:to>
      <xdr:col>13</xdr:col>
      <xdr:colOff>0</xdr:colOff>
      <xdr:row>21</xdr:row>
      <xdr:rowOff>79029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76FD09-258D-41F1-954C-4B8192C39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171" y="599098"/>
          <a:ext cx="3415717" cy="4023445"/>
        </a:xfrm>
        <a:prstGeom prst="rect">
          <a:avLst/>
        </a:prstGeom>
        <a:noFill/>
      </xdr:spPr>
    </xdr:pic>
    <xdr:clientData/>
  </xdr:twoCellAnchor>
  <xdr:twoCellAnchor>
    <xdr:from>
      <xdr:col>7</xdr:col>
      <xdr:colOff>520694</xdr:colOff>
      <xdr:row>2</xdr:row>
      <xdr:rowOff>16573</xdr:rowOff>
    </xdr:from>
    <xdr:to>
      <xdr:col>12</xdr:col>
      <xdr:colOff>662293</xdr:colOff>
      <xdr:row>22</xdr:row>
      <xdr:rowOff>123470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35F132D-4EC6-4EED-9686-618542839D81}"/>
            </a:ext>
          </a:extLst>
        </xdr:cNvPr>
        <xdr:cNvSpPr/>
      </xdr:nvSpPr>
      <xdr:spPr>
        <a:xfrm>
          <a:off x="5156787" y="614779"/>
          <a:ext cx="3453095" cy="4237364"/>
        </a:xfrm>
        <a:prstGeom prst="rect">
          <a:avLst/>
        </a:prstGeom>
        <a:solidFill>
          <a:schemeClr val="bg1">
            <a:alpha val="7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397638</xdr:colOff>
      <xdr:row>17</xdr:row>
      <xdr:rowOff>26978</xdr:rowOff>
    </xdr:from>
    <xdr:to>
      <xdr:col>7</xdr:col>
      <xdr:colOff>335901</xdr:colOff>
      <xdr:row>24</xdr:row>
      <xdr:rowOff>40946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907BD3E9-8032-4506-A2AC-6BB4E2DA1992}"/>
            </a:ext>
          </a:extLst>
        </xdr:cNvPr>
        <xdr:cNvGrpSpPr/>
      </xdr:nvGrpSpPr>
      <xdr:grpSpPr>
        <a:xfrm>
          <a:off x="1059937" y="3829857"/>
          <a:ext cx="3912057" cy="1310080"/>
          <a:chOff x="137160" y="4382664"/>
          <a:chExt cx="3960990" cy="1400807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7043DC9-FE04-4772-A00C-9FEA7067FD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7160" y="4382664"/>
            <a:ext cx="1902180" cy="1400807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227C4CF7-F4DE-4121-999C-E970AB32EC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95970" y="4382664"/>
            <a:ext cx="1902180" cy="140080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423529</xdr:colOff>
      <xdr:row>3</xdr:row>
      <xdr:rowOff>103592</xdr:rowOff>
    </xdr:from>
    <xdr:to>
      <xdr:col>10</xdr:col>
      <xdr:colOff>349567</xdr:colOff>
      <xdr:row>9</xdr:row>
      <xdr:rowOff>83820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C9D8D6D-F184-4BD7-8BC1-ABE658590EF4}"/>
            </a:ext>
          </a:extLst>
        </xdr:cNvPr>
        <xdr:cNvSpPr/>
      </xdr:nvSpPr>
      <xdr:spPr>
        <a:xfrm>
          <a:off x="1086469" y="911312"/>
          <a:ext cx="5892498" cy="145850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rgbClr val="1C3455"/>
              </a:solidFill>
            </a:rPr>
            <a:t>Данный инструмент расчета является приложением к методологии расчета затрат, являющейся неотъемлемой частью стандартизированного пакета вспомогательных услуг, предоставляемых на уровне местных сообществ, для улучшения результатов лечения и профилактики ТБ, и призван служить для национальных заинтересованных сторон, таких как министерства здравоохранения, национальные программы по борьбе с туберкулезом (НПТ) и организации гражданского общества в странах ВЕЦА, практическим инструментом для прогнозирования расходов на предоставляемые на уровне местных сообществ вспомогательные услуги по борьбе с ТБ, способствуя тем самым практическрой реализации стандартизованного пакета.</a:t>
          </a:r>
          <a:endParaRPr lang="en-US" sz="1100">
            <a:solidFill>
              <a:srgbClr val="1C3455"/>
            </a:solidFill>
          </a:endParaRPr>
        </a:p>
      </xdr:txBody>
    </xdr:sp>
    <xdr:clientData/>
  </xdr:twoCellAnchor>
  <xdr:twoCellAnchor>
    <xdr:from>
      <xdr:col>1</xdr:col>
      <xdr:colOff>423529</xdr:colOff>
      <xdr:row>9</xdr:row>
      <xdr:rowOff>181827</xdr:rowOff>
    </xdr:from>
    <xdr:to>
      <xdr:col>10</xdr:col>
      <xdr:colOff>349567</xdr:colOff>
      <xdr:row>12</xdr:row>
      <xdr:rowOff>113061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3FF7F0AA-50EA-4A07-8F8E-68AE83C130B4}"/>
            </a:ext>
          </a:extLst>
        </xdr:cNvPr>
        <xdr:cNvSpPr/>
      </xdr:nvSpPr>
      <xdr:spPr>
        <a:xfrm>
          <a:off x="1086469" y="2467827"/>
          <a:ext cx="5892498" cy="52559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rgbClr val="1C3455"/>
              </a:solidFill>
            </a:rPr>
            <a:t>Он должен использоваться в сочетании со стандартами услуг, в которых пользователи также могут найти подробные указания о работе с ним и о методологических соображениях, лежащих в его основе.</a:t>
          </a:r>
          <a:endParaRPr lang="en-US" sz="1100">
            <a:solidFill>
              <a:srgbClr val="1C3455"/>
            </a:solidFill>
          </a:endParaRPr>
        </a:p>
      </xdr:txBody>
    </xdr:sp>
    <xdr:clientData/>
  </xdr:twoCellAnchor>
  <xdr:twoCellAnchor>
    <xdr:from>
      <xdr:col>1</xdr:col>
      <xdr:colOff>423529</xdr:colOff>
      <xdr:row>13</xdr:row>
      <xdr:rowOff>99701</xdr:rowOff>
    </xdr:from>
    <xdr:to>
      <xdr:col>10</xdr:col>
      <xdr:colOff>121111</xdr:colOff>
      <xdr:row>16</xdr:row>
      <xdr:rowOff>38100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E45C981-88FE-47A6-8D10-BEDB741BF745}"/>
            </a:ext>
          </a:extLst>
        </xdr:cNvPr>
        <xdr:cNvSpPr/>
      </xdr:nvSpPr>
      <xdr:spPr>
        <a:xfrm>
          <a:off x="1085828" y="3147701"/>
          <a:ext cx="5658274" cy="49387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 b="0" i="1">
              <a:solidFill>
                <a:srgbClr val="FF0000"/>
              </a:solidFill>
              <a:latin typeface="+mj-lt"/>
            </a:rPr>
            <a:t>Перед внесением в инструмент необходимых </a:t>
          </a:r>
          <a:r>
            <a:rPr lang="ru-RU" sz="1100" b="1" i="1">
              <a:solidFill>
                <a:srgbClr val="FF0000"/>
              </a:solidFill>
              <a:latin typeface="+mj-lt"/>
            </a:rPr>
            <a:t>данных пользователям настоятельно рекомендуется ознакомиться с Методологией расчета затрат</a:t>
          </a:r>
          <a:r>
            <a:rPr lang="ru-RU" sz="1100" b="0" i="1">
              <a:solidFill>
                <a:srgbClr val="FF0000"/>
              </a:solidFill>
              <a:latin typeface="+mj-lt"/>
            </a:rPr>
            <a:t>.</a:t>
          </a:r>
          <a:endParaRPr lang="en-US" sz="1100" b="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7</xdr:col>
      <xdr:colOff>628685</xdr:colOff>
      <xdr:row>19</xdr:row>
      <xdr:rowOff>14430</xdr:rowOff>
    </xdr:from>
    <xdr:to>
      <xdr:col>10</xdr:col>
      <xdr:colOff>612447</xdr:colOff>
      <xdr:row>22</xdr:row>
      <xdr:rowOff>96224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1673053-BA6C-448D-B50E-DE1BB9F29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8917" y="4321735"/>
          <a:ext cx="1981004" cy="640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</xdr:colOff>
      <xdr:row>0</xdr:row>
      <xdr:rowOff>30480</xdr:rowOff>
    </xdr:from>
    <xdr:to>
      <xdr:col>3</xdr:col>
      <xdr:colOff>1645919</xdr:colOff>
      <xdr:row>1</xdr:row>
      <xdr:rowOff>68580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F7D31C-C6D1-41D9-ADD3-86C5C9F6782F}"/>
            </a:ext>
          </a:extLst>
        </xdr:cNvPr>
        <xdr:cNvSpPr/>
      </xdr:nvSpPr>
      <xdr:spPr>
        <a:xfrm>
          <a:off x="7018020" y="3048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72568</xdr:colOff>
      <xdr:row>0</xdr:row>
      <xdr:rowOff>9082</xdr:rowOff>
    </xdr:from>
    <xdr:to>
      <xdr:col>7</xdr:col>
      <xdr:colOff>1688007</xdr:colOff>
      <xdr:row>1</xdr:row>
      <xdr:rowOff>43191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90AD65-6835-4DD5-AF2A-D7980E8FB3EC}"/>
            </a:ext>
          </a:extLst>
        </xdr:cNvPr>
        <xdr:cNvSpPr/>
      </xdr:nvSpPr>
      <xdr:spPr>
        <a:xfrm>
          <a:off x="11629568" y="9082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15240</xdr:rowOff>
    </xdr:from>
    <xdr:to>
      <xdr:col>6</xdr:col>
      <xdr:colOff>838199</xdr:colOff>
      <xdr:row>0</xdr:row>
      <xdr:rowOff>312420</xdr:rowOff>
    </xdr:to>
    <xdr:sp macro="" textlink="">
      <xdr:nvSpPr>
        <xdr:cNvPr id="4" name="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CB9C64-F094-4F38-8A2A-776CFEF43053}"/>
            </a:ext>
          </a:extLst>
        </xdr:cNvPr>
        <xdr:cNvSpPr/>
      </xdr:nvSpPr>
      <xdr:spPr>
        <a:xfrm>
          <a:off x="11155680" y="1524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0</xdr:row>
      <xdr:rowOff>7620</xdr:rowOff>
    </xdr:from>
    <xdr:to>
      <xdr:col>8</xdr:col>
      <xdr:colOff>1005839</xdr:colOff>
      <xdr:row>0</xdr:row>
      <xdr:rowOff>304800</xdr:rowOff>
    </xdr:to>
    <xdr:sp macro="" textlink="">
      <xdr:nvSpPr>
        <xdr:cNvPr id="5" name="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843454-0ED2-43E1-97C4-F7763648F86C}"/>
            </a:ext>
          </a:extLst>
        </xdr:cNvPr>
        <xdr:cNvSpPr/>
      </xdr:nvSpPr>
      <xdr:spPr>
        <a:xfrm>
          <a:off x="9174480" y="762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0</xdr:row>
      <xdr:rowOff>15240</xdr:rowOff>
    </xdr:from>
    <xdr:to>
      <xdr:col>6</xdr:col>
      <xdr:colOff>1638299</xdr:colOff>
      <xdr:row>0</xdr:row>
      <xdr:rowOff>312420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415470-0941-4747-A017-0CBF679A51B9}"/>
            </a:ext>
          </a:extLst>
        </xdr:cNvPr>
        <xdr:cNvSpPr/>
      </xdr:nvSpPr>
      <xdr:spPr>
        <a:xfrm>
          <a:off x="8351520" y="1524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0</xdr:row>
      <xdr:rowOff>7620</xdr:rowOff>
    </xdr:from>
    <xdr:to>
      <xdr:col>6</xdr:col>
      <xdr:colOff>1638299</xdr:colOff>
      <xdr:row>0</xdr:row>
      <xdr:rowOff>304800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55416A-FA2D-4601-8FF4-9B8D69E983BC}"/>
            </a:ext>
          </a:extLst>
        </xdr:cNvPr>
        <xdr:cNvSpPr/>
      </xdr:nvSpPr>
      <xdr:spPr>
        <a:xfrm>
          <a:off x="8130540" y="762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</xdr:colOff>
      <xdr:row>0</xdr:row>
      <xdr:rowOff>0</xdr:rowOff>
    </xdr:from>
    <xdr:to>
      <xdr:col>6</xdr:col>
      <xdr:colOff>1645919</xdr:colOff>
      <xdr:row>0</xdr:row>
      <xdr:rowOff>297180</xdr:rowOff>
    </xdr:to>
    <xdr:sp macro="" textlink="">
      <xdr:nvSpPr>
        <xdr:cNvPr id="4" name="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565FF5-75EC-4386-AD93-BAD7D307583C}"/>
            </a:ext>
          </a:extLst>
        </xdr:cNvPr>
        <xdr:cNvSpPr/>
      </xdr:nvSpPr>
      <xdr:spPr>
        <a:xfrm>
          <a:off x="8100060" y="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0</xdr:row>
      <xdr:rowOff>15240</xdr:rowOff>
    </xdr:from>
    <xdr:to>
      <xdr:col>6</xdr:col>
      <xdr:colOff>1661159</xdr:colOff>
      <xdr:row>0</xdr:row>
      <xdr:rowOff>312420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F79C3A-CD7C-4AA4-8ACC-1DED1DF04F30}"/>
            </a:ext>
          </a:extLst>
        </xdr:cNvPr>
        <xdr:cNvSpPr/>
      </xdr:nvSpPr>
      <xdr:spPr>
        <a:xfrm>
          <a:off x="8183880" y="1524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7620</xdr:rowOff>
    </xdr:from>
    <xdr:to>
      <xdr:col>6</xdr:col>
      <xdr:colOff>1653539</xdr:colOff>
      <xdr:row>0</xdr:row>
      <xdr:rowOff>304800</xdr:rowOff>
    </xdr:to>
    <xdr:sp macro="" textlink="">
      <xdr:nvSpPr>
        <xdr:cNvPr id="4" name="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5AC669-AF10-45E6-8D85-3B636A07A435}"/>
            </a:ext>
          </a:extLst>
        </xdr:cNvPr>
        <xdr:cNvSpPr/>
      </xdr:nvSpPr>
      <xdr:spPr>
        <a:xfrm>
          <a:off x="8092440" y="762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0</xdr:row>
      <xdr:rowOff>22860</xdr:rowOff>
    </xdr:from>
    <xdr:to>
      <xdr:col>6</xdr:col>
      <xdr:colOff>1638299</xdr:colOff>
      <xdr:row>0</xdr:row>
      <xdr:rowOff>320040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66CE86-F42A-49D9-9179-ABA380F084AD}"/>
            </a:ext>
          </a:extLst>
        </xdr:cNvPr>
        <xdr:cNvSpPr/>
      </xdr:nvSpPr>
      <xdr:spPr>
        <a:xfrm>
          <a:off x="8183880" y="2286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0</xdr:row>
      <xdr:rowOff>0</xdr:rowOff>
    </xdr:from>
    <xdr:to>
      <xdr:col>6</xdr:col>
      <xdr:colOff>1630679</xdr:colOff>
      <xdr:row>0</xdr:row>
      <xdr:rowOff>297180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37A40E-B41C-4330-892C-25C74285E0BD}"/>
            </a:ext>
          </a:extLst>
        </xdr:cNvPr>
        <xdr:cNvSpPr/>
      </xdr:nvSpPr>
      <xdr:spPr>
        <a:xfrm>
          <a:off x="8168640" y="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15241</xdr:colOff>
      <xdr:row>0</xdr:row>
      <xdr:rowOff>0</xdr:rowOff>
    </xdr:from>
    <xdr:to>
      <xdr:col>7</xdr:col>
      <xdr:colOff>0</xdr:colOff>
      <xdr:row>0</xdr:row>
      <xdr:rowOff>297180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E25000-702A-4DB4-9796-2EA241C12989}"/>
            </a:ext>
          </a:extLst>
        </xdr:cNvPr>
        <xdr:cNvSpPr/>
      </xdr:nvSpPr>
      <xdr:spPr>
        <a:xfrm>
          <a:off x="8252461" y="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</xdr:colOff>
      <xdr:row>0</xdr:row>
      <xdr:rowOff>22860</xdr:rowOff>
    </xdr:from>
    <xdr:to>
      <xdr:col>6</xdr:col>
      <xdr:colOff>1684019</xdr:colOff>
      <xdr:row>0</xdr:row>
      <xdr:rowOff>320040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17085-BD7F-49FB-BD20-AE1ADAE6E707}"/>
            </a:ext>
          </a:extLst>
        </xdr:cNvPr>
        <xdr:cNvSpPr/>
      </xdr:nvSpPr>
      <xdr:spPr>
        <a:xfrm>
          <a:off x="8290560" y="2286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0</xdr:row>
      <xdr:rowOff>0</xdr:rowOff>
    </xdr:from>
    <xdr:to>
      <xdr:col>6</xdr:col>
      <xdr:colOff>1630679</xdr:colOff>
      <xdr:row>0</xdr:row>
      <xdr:rowOff>297180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1C9688-28E6-485E-BC37-2994334922E4}"/>
            </a:ext>
          </a:extLst>
        </xdr:cNvPr>
        <xdr:cNvSpPr/>
      </xdr:nvSpPr>
      <xdr:spPr>
        <a:xfrm>
          <a:off x="8237220" y="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</xdr:colOff>
      <xdr:row>0</xdr:row>
      <xdr:rowOff>0</xdr:rowOff>
    </xdr:from>
    <xdr:to>
      <xdr:col>6</xdr:col>
      <xdr:colOff>1645919</xdr:colOff>
      <xdr:row>0</xdr:row>
      <xdr:rowOff>297180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BB8AA3-1AFB-4E08-8CE0-6C0974D52B68}"/>
            </a:ext>
          </a:extLst>
        </xdr:cNvPr>
        <xdr:cNvSpPr/>
      </xdr:nvSpPr>
      <xdr:spPr>
        <a:xfrm>
          <a:off x="8290560" y="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0</xdr:row>
      <xdr:rowOff>7620</xdr:rowOff>
    </xdr:from>
    <xdr:to>
      <xdr:col>6</xdr:col>
      <xdr:colOff>1630679</xdr:colOff>
      <xdr:row>0</xdr:row>
      <xdr:rowOff>304800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8DFDC1-F7A8-433F-9236-8C752778D8B0}"/>
            </a:ext>
          </a:extLst>
        </xdr:cNvPr>
        <xdr:cNvSpPr/>
      </xdr:nvSpPr>
      <xdr:spPr>
        <a:xfrm>
          <a:off x="8260080" y="762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0</xdr:row>
      <xdr:rowOff>0</xdr:rowOff>
    </xdr:from>
    <xdr:to>
      <xdr:col>6</xdr:col>
      <xdr:colOff>1623059</xdr:colOff>
      <xdr:row>0</xdr:row>
      <xdr:rowOff>297180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A97410-0C0B-48E6-BDBC-732E4E656D10}"/>
            </a:ext>
          </a:extLst>
        </xdr:cNvPr>
        <xdr:cNvSpPr/>
      </xdr:nvSpPr>
      <xdr:spPr>
        <a:xfrm>
          <a:off x="8252460" y="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60961</xdr:colOff>
      <xdr:row>0</xdr:row>
      <xdr:rowOff>15240</xdr:rowOff>
    </xdr:from>
    <xdr:to>
      <xdr:col>7</xdr:col>
      <xdr:colOff>0</xdr:colOff>
      <xdr:row>0</xdr:row>
      <xdr:rowOff>312420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17AD72-669E-475F-873D-16460EA898C4}"/>
            </a:ext>
          </a:extLst>
        </xdr:cNvPr>
        <xdr:cNvSpPr/>
      </xdr:nvSpPr>
      <xdr:spPr>
        <a:xfrm>
          <a:off x="8214361" y="15240"/>
          <a:ext cx="1615439" cy="297180"/>
        </a:xfrm>
        <a:prstGeom prst="rect">
          <a:avLst/>
        </a:prstGeom>
        <a:gradFill>
          <a:gsLst>
            <a:gs pos="53000">
              <a:srgbClr val="546882"/>
            </a:gs>
            <a:gs pos="0">
              <a:srgbClr val="758AA7"/>
            </a:gs>
            <a:gs pos="100000">
              <a:srgbClr val="44546A"/>
            </a:gs>
          </a:gsLst>
        </a:gra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bg1"/>
              </a:solidFill>
              <a:latin typeface="Roboto Condensed" pitchFamily="2" charset="0"/>
              <a:ea typeface="Roboto Condensed" pitchFamily="2" charset="0"/>
            </a:rPr>
            <a:t>&lt; </a:t>
          </a:r>
          <a:r>
            <a:rPr lang="en-US" sz="1000">
              <a:solidFill>
                <a:schemeClr val="lt1"/>
              </a:solidFill>
              <a:effectLst/>
              <a:latin typeface="Roboto Condensed" pitchFamily="2" charset="0"/>
              <a:ea typeface="Roboto Condensed" pitchFamily="2" charset="0"/>
              <a:cs typeface="+mn-cs"/>
            </a:rPr>
            <a:t>Вернуться к содержанию</a:t>
          </a:r>
        </a:p>
        <a:p>
          <a:pPr algn="ctr"/>
          <a:endParaRPr lang="en-US" sz="1000" b="0">
            <a:solidFill>
              <a:schemeClr val="bg1"/>
            </a:solidFill>
            <a:latin typeface="Roboto Condensed" pitchFamily="2" charset="0"/>
            <a:ea typeface="Roboto Condensed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\Downloads\cMYP_Costing_Tool_V3.9.3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\Downloads\Support%20Service%20Standards_Costing%20Tool_unlocked-corected_12Oct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"/>
      <sheetName val="WelcomePage"/>
      <sheetName val="HOME"/>
      <sheetName val="Styles"/>
      <sheetName val="CHECKLIST"/>
      <sheetName val="Dashboard"/>
      <sheetName val="Data Entry"/>
      <sheetName val="Calculations"/>
      <sheetName val="Costing"/>
      <sheetName val="Co-Financing"/>
      <sheetName val="Financing"/>
      <sheetName val="Gaps &amp; Indicators"/>
      <sheetName val="Baseline"/>
      <sheetName val="Graphs"/>
      <sheetName val="Sustainability"/>
      <sheetName val="Vaccine Prices"/>
      <sheetName val="Annual Plan"/>
      <sheetName val="Sheet_Index"/>
      <sheetName val="Revision Log"/>
      <sheetName val="Dyn_Lst"/>
      <sheetName val="VAR"/>
      <sheetName val="Trans_L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F7" t="str">
            <v>#  linked</v>
          </cell>
        </row>
        <row r="163">
          <cell r="F163" t="str">
            <v>Blank_Locked</v>
          </cell>
        </row>
        <row r="179">
          <cell r="F179" t="str">
            <v>Cell contains important information on requirement,</v>
          </cell>
        </row>
        <row r="180">
          <cell r="F180" t="str">
            <v>Cell contains important information or advice.</v>
          </cell>
        </row>
        <row r="181">
          <cell r="F181" t="str">
            <v>Important note</v>
          </cell>
        </row>
        <row r="183">
          <cell r="F183" t="str">
            <v>Cell displays text from another cell to which it is linked</v>
          </cell>
        </row>
        <row r="193">
          <cell r="F193" t="str">
            <v>Cell with important note that appears when clicked once.</v>
          </cell>
        </row>
        <row r="197">
          <cell r="F197" t="str">
            <v>Cells where no information should be entered</v>
          </cell>
        </row>
        <row r="235">
          <cell r="F235" t="str">
            <v>Contains a link to another place in the workbook or online.</v>
          </cell>
        </row>
        <row r="267">
          <cell r="F267" t="str">
            <v>Curr .00 Input</v>
          </cell>
        </row>
        <row r="388">
          <cell r="F388" t="str">
            <v>Heading 1</v>
          </cell>
        </row>
        <row r="389">
          <cell r="F389" t="str">
            <v>Heading Cell</v>
          </cell>
        </row>
        <row r="392">
          <cell r="F392" t="str">
            <v>Hyperlink</v>
          </cell>
        </row>
        <row r="396">
          <cell r="F396" t="str">
            <v>Identifies new section</v>
          </cell>
        </row>
        <row r="421">
          <cell r="F421" t="str">
            <v>Text input</v>
          </cell>
        </row>
        <row r="582">
          <cell r="F582" t="str">
            <v>Requires user text input</v>
          </cell>
        </row>
        <row r="616">
          <cell r="F616" t="str">
            <v>Section Heading</v>
          </cell>
        </row>
        <row r="680">
          <cell r="F680" t="str">
            <v>Table Header</v>
          </cell>
        </row>
        <row r="690">
          <cell r="F690" t="str">
            <v>Text_Linked</v>
          </cell>
        </row>
        <row r="719">
          <cell r="F719" t="str">
            <v>Tip</v>
          </cell>
        </row>
        <row r="976">
          <cell r="F976" t="str">
            <v>Name</v>
          </cell>
        </row>
        <row r="977">
          <cell r="F977" t="str">
            <v>Description</v>
          </cell>
        </row>
        <row r="978">
          <cell r="F978" t="str">
            <v>Example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Styles"/>
      <sheetName val="Introduction"/>
      <sheetName val="Unit Cost Table"/>
      <sheetName val="Summary"/>
      <sheetName val="Budget Projection"/>
      <sheetName val="Revenue Projection"/>
      <sheetName val="1.1.1_1"/>
      <sheetName val="1.1.1_2"/>
      <sheetName val="1.2.1."/>
      <sheetName val="1.3.1."/>
      <sheetName val="2.1.1."/>
      <sheetName val="3.1.1."/>
      <sheetName val="3.1.2."/>
      <sheetName val="4.1.1."/>
      <sheetName val="4.1.2_1"/>
      <sheetName val="4.1.2_2"/>
      <sheetName val="4.1.3."/>
      <sheetName val="4.1.4."/>
      <sheetName val="4.1.5."/>
      <sheetName val="4.2.1."/>
    </sheetNames>
    <sheetDataSet>
      <sheetData sheetId="0"/>
      <sheetData sheetId="1"/>
      <sheetData sheetId="2"/>
      <sheetData sheetId="3">
        <row r="36">
          <cell r="C36">
            <v>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BEFB-5466-4895-9934-B881C009E76F}">
  <sheetPr>
    <tabColor rgb="FF44546A"/>
  </sheetPr>
  <dimension ref="A1:M26"/>
  <sheetViews>
    <sheetView showGridLines="0" zoomScale="107" zoomScaleNormal="107" workbookViewId="0">
      <selection sqref="A1:M2"/>
    </sheetView>
  </sheetViews>
  <sheetFormatPr defaultColWidth="0" defaultRowHeight="14.4" zeroHeight="1" x14ac:dyDescent="0.3"/>
  <cols>
    <col min="1" max="13" width="8.69921875" style="48" customWidth="1"/>
    <col min="14" max="16384" width="8.69921875" style="48" hidden="1"/>
  </cols>
  <sheetData>
    <row r="1" spans="1:13" x14ac:dyDescent="0.3">
      <c r="A1" s="146" t="s">
        <v>166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32.4" customHeight="1" x14ac:dyDescent="0.3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x14ac:dyDescent="0.3"/>
    <row r="4" spans="1:13" ht="38.4" x14ac:dyDescent="0.3">
      <c r="A4" s="94" t="s">
        <v>130</v>
      </c>
      <c r="B4" s="95"/>
      <c r="C4" s="95"/>
      <c r="D4" s="95"/>
      <c r="E4" s="95"/>
      <c r="F4" s="95"/>
      <c r="G4" s="95"/>
      <c r="H4" s="95"/>
      <c r="I4" s="96"/>
    </row>
    <row r="5" spans="1:13" ht="15.6" x14ac:dyDescent="0.3">
      <c r="A5" s="148"/>
      <c r="B5" s="148"/>
      <c r="C5" s="148"/>
      <c r="D5" s="148"/>
      <c r="E5" s="148"/>
      <c r="F5" s="148"/>
      <c r="G5" s="148"/>
      <c r="H5" s="148"/>
      <c r="I5" s="148"/>
      <c r="J5" s="97" t="s">
        <v>131</v>
      </c>
    </row>
    <row r="6" spans="1:13" ht="15.6" x14ac:dyDescent="0.3">
      <c r="A6" s="148"/>
      <c r="B6" s="148"/>
      <c r="C6" s="148"/>
      <c r="D6" s="148"/>
      <c r="E6" s="148"/>
      <c r="F6" s="148"/>
      <c r="G6" s="148"/>
      <c r="H6" s="148"/>
      <c r="I6" s="148"/>
      <c r="J6" s="97"/>
    </row>
    <row r="7" spans="1:13" ht="15.6" x14ac:dyDescent="0.3">
      <c r="A7" s="148"/>
      <c r="B7" s="148"/>
      <c r="C7" s="148"/>
      <c r="D7" s="148"/>
      <c r="E7" s="148"/>
      <c r="F7" s="148"/>
      <c r="G7" s="148"/>
      <c r="H7" s="148"/>
      <c r="I7" s="148"/>
      <c r="J7" s="97"/>
    </row>
    <row r="8" spans="1:13" ht="15.6" x14ac:dyDescent="0.3">
      <c r="A8" s="148"/>
      <c r="B8" s="148"/>
      <c r="C8" s="148"/>
      <c r="D8" s="148"/>
      <c r="E8" s="148"/>
      <c r="F8" s="148"/>
      <c r="G8" s="148"/>
      <c r="H8" s="148"/>
      <c r="I8" s="148"/>
      <c r="J8" s="97"/>
    </row>
    <row r="9" spans="1:13" ht="15.6" x14ac:dyDescent="0.3">
      <c r="A9" s="148"/>
      <c r="B9" s="148"/>
      <c r="C9" s="148"/>
      <c r="D9" s="148"/>
      <c r="E9" s="148"/>
      <c r="F9" s="148"/>
      <c r="G9" s="148"/>
      <c r="H9" s="148"/>
      <c r="I9" s="148"/>
      <c r="J9" s="97"/>
    </row>
    <row r="10" spans="1:13" ht="15.6" x14ac:dyDescent="0.3">
      <c r="A10" s="98"/>
      <c r="B10" s="98"/>
      <c r="C10" s="98"/>
      <c r="D10" s="98"/>
      <c r="E10" s="98"/>
      <c r="F10" s="98"/>
      <c r="G10" s="98"/>
      <c r="H10" s="98"/>
    </row>
    <row r="11" spans="1:13" ht="15.6" x14ac:dyDescent="0.3">
      <c r="A11" s="148"/>
      <c r="B11" s="148"/>
      <c r="C11" s="148"/>
      <c r="D11" s="148"/>
      <c r="E11" s="148"/>
      <c r="F11" s="148"/>
      <c r="G11" s="148"/>
      <c r="H11" s="148"/>
      <c r="I11" s="148"/>
      <c r="J11" s="97"/>
    </row>
    <row r="12" spans="1:13" ht="15.6" x14ac:dyDescent="0.3">
      <c r="A12" s="148"/>
      <c r="B12" s="148"/>
      <c r="C12" s="148"/>
      <c r="D12" s="148"/>
      <c r="E12" s="148"/>
      <c r="F12" s="148"/>
      <c r="G12" s="148"/>
      <c r="H12" s="148"/>
      <c r="I12" s="148"/>
      <c r="J12" s="97"/>
    </row>
    <row r="13" spans="1:13" x14ac:dyDescent="0.3">
      <c r="A13" s="148"/>
      <c r="B13" s="148"/>
      <c r="C13" s="148"/>
      <c r="D13" s="148"/>
      <c r="E13" s="148"/>
      <c r="F13" s="148"/>
      <c r="G13" s="148"/>
      <c r="H13" s="148"/>
      <c r="I13" s="148"/>
    </row>
    <row r="14" spans="1:13" x14ac:dyDescent="0.3"/>
    <row r="15" spans="1:13" x14ac:dyDescent="0.3"/>
    <row r="16" spans="1:13" x14ac:dyDescent="0.3"/>
    <row r="17" spans="1:8" ht="15.6" x14ac:dyDescent="0.3">
      <c r="A17" s="149"/>
      <c r="B17" s="149"/>
      <c r="C17" s="149"/>
      <c r="D17" s="149"/>
      <c r="E17" s="149"/>
      <c r="F17" s="149"/>
      <c r="G17" s="149"/>
      <c r="H17" s="149"/>
    </row>
    <row r="18" spans="1:8" x14ac:dyDescent="0.3"/>
    <row r="19" spans="1:8" x14ac:dyDescent="0.3"/>
    <row r="20" spans="1:8" x14ac:dyDescent="0.3"/>
    <row r="21" spans="1:8" x14ac:dyDescent="0.3"/>
    <row r="22" spans="1:8" x14ac:dyDescent="0.3"/>
    <row r="23" spans="1:8" x14ac:dyDescent="0.3"/>
    <row r="24" spans="1:8" x14ac:dyDescent="0.3"/>
    <row r="25" spans="1:8" x14ac:dyDescent="0.3"/>
    <row r="26" spans="1:8" x14ac:dyDescent="0.3"/>
  </sheetData>
  <sheetProtection algorithmName="SHA-512" hashValue="FD4fi2qGTKf0cck0FHHxACpi1yDmJoFKxZJ4663cvidugG63sXrxUwH9waclDdp32J3+ItbcjE7rQPAnqzh7tg==" saltValue="fHUYqRxZU4Ua+fv3/aqWEA==" spinCount="100000" sheet="1" objects="1" scenarios="1"/>
  <mergeCells count="4">
    <mergeCell ref="A1:M2"/>
    <mergeCell ref="A5:I9"/>
    <mergeCell ref="A11:I13"/>
    <mergeCell ref="A17:H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351FF-5DA7-46BF-AB91-673A768C6DBC}">
  <sheetPr>
    <tabColor rgb="FFFFB329"/>
  </sheetPr>
  <dimension ref="A1:C35"/>
  <sheetViews>
    <sheetView showGridLines="0" workbookViewId="0">
      <selection sqref="A1:C1"/>
    </sheetView>
  </sheetViews>
  <sheetFormatPr defaultColWidth="0" defaultRowHeight="14.4" zeroHeight="1" x14ac:dyDescent="0.3"/>
  <cols>
    <col min="1" max="1" width="28" customWidth="1"/>
    <col min="2" max="2" width="28.19921875" customWidth="1"/>
    <col min="3" max="3" width="75.09765625" customWidth="1"/>
    <col min="4" max="16384" width="8.69921875" hidden="1"/>
  </cols>
  <sheetData>
    <row r="1" spans="1:3" ht="20.399999999999999" customHeight="1" x14ac:dyDescent="0.3">
      <c r="A1" s="150" t="s">
        <v>132</v>
      </c>
      <c r="B1" s="150"/>
      <c r="C1" s="150"/>
    </row>
    <row r="2" spans="1:3" x14ac:dyDescent="0.3">
      <c r="A2" s="4"/>
      <c r="B2" s="4"/>
      <c r="C2" s="4"/>
    </row>
    <row r="3" spans="1:3" x14ac:dyDescent="0.3">
      <c r="A3" s="26" t="str">
        <f>hdr_name</f>
        <v>Name</v>
      </c>
      <c r="B3" s="26" t="str">
        <f>hdr_example</f>
        <v>Example</v>
      </c>
      <c r="C3" s="26" t="str">
        <f>hdr_description</f>
        <v>Description</v>
      </c>
    </row>
    <row r="4" spans="1:3" x14ac:dyDescent="0.3">
      <c r="A4" s="27" t="str">
        <f>lbl_input</f>
        <v>Text input</v>
      </c>
      <c r="B4" s="28" t="s">
        <v>133</v>
      </c>
      <c r="C4" s="29" t="str">
        <f>lbl_requires_user_txt_input</f>
        <v>Requires user text input</v>
      </c>
    </row>
    <row r="5" spans="1:3" ht="28.8" x14ac:dyDescent="0.3">
      <c r="A5" s="27" t="s">
        <v>134</v>
      </c>
      <c r="B5" s="30">
        <v>2013</v>
      </c>
      <c r="C5" s="31" t="s">
        <v>135</v>
      </c>
    </row>
    <row r="6" spans="1:3" x14ac:dyDescent="0.3">
      <c r="A6" s="27" t="s">
        <v>136</v>
      </c>
      <c r="B6" s="32">
        <v>234</v>
      </c>
      <c r="C6" s="29" t="s">
        <v>137</v>
      </c>
    </row>
    <row r="7" spans="1:3" x14ac:dyDescent="0.3">
      <c r="A7" s="27" t="str">
        <f>lbl_curr_00_input</f>
        <v>Curr .00 Input</v>
      </c>
      <c r="B7" s="33">
        <v>234</v>
      </c>
      <c r="C7" s="29" t="s">
        <v>138</v>
      </c>
    </row>
    <row r="8" spans="1:3" x14ac:dyDescent="0.3">
      <c r="A8" s="27" t="str">
        <f>lbl_text_linked</f>
        <v>Text_Linked</v>
      </c>
      <c r="B8" s="34" t="s">
        <v>139</v>
      </c>
      <c r="C8" s="29" t="str">
        <f>descr_linked_txt_cell</f>
        <v>Cell displays text from another cell to which it is linked</v>
      </c>
    </row>
    <row r="9" spans="1:3" ht="15.6" x14ac:dyDescent="0.3">
      <c r="A9" s="27" t="str">
        <f>lbl_hyperlnk</f>
        <v>Hyperlink</v>
      </c>
      <c r="B9" s="35" t="s">
        <v>140</v>
      </c>
      <c r="C9" s="29" t="str">
        <f>dscr_hyperlink</f>
        <v>Contains a link to another place in the workbook or online.</v>
      </c>
    </row>
    <row r="10" spans="1:3" x14ac:dyDescent="0.3">
      <c r="A10" s="27" t="str">
        <f>lbl_tip</f>
        <v>Tip</v>
      </c>
      <c r="B10" s="36" t="s">
        <v>141</v>
      </c>
      <c r="C10" s="29" t="str">
        <f>dscr_important_note</f>
        <v>Cell contains important information or advice.</v>
      </c>
    </row>
    <row r="11" spans="1:3" x14ac:dyDescent="0.3">
      <c r="A11" s="27" t="str">
        <f>lbl_important_note</f>
        <v>Important note</v>
      </c>
      <c r="B11" s="37" t="str">
        <f>lbl_important_note</f>
        <v>Important note</v>
      </c>
      <c r="C11" s="29" t="str">
        <f>descr_important_req</f>
        <v>Cell contains important information on requirement,</v>
      </c>
    </row>
    <row r="12" spans="1:3" x14ac:dyDescent="0.3">
      <c r="A12" s="27" t="str">
        <f>lbl_table_header</f>
        <v>Table Header</v>
      </c>
      <c r="B12" s="26" t="s">
        <v>142</v>
      </c>
      <c r="C12" s="29" t="str">
        <f>lbl_table_header</f>
        <v>Table Header</v>
      </c>
    </row>
    <row r="13" spans="1:3" ht="15" thickBot="1" x14ac:dyDescent="0.35">
      <c r="A13" s="27" t="str">
        <f>lbl_blank_locked</f>
        <v>Blank_Locked</v>
      </c>
      <c r="B13" s="38"/>
      <c r="C13" s="29" t="str">
        <f>descr_blank_blocked</f>
        <v>Cells where no information should be entered</v>
      </c>
    </row>
    <row r="14" spans="1:3" ht="21" x14ac:dyDescent="0.3">
      <c r="A14" s="27" t="str">
        <f>lbl_section_heading</f>
        <v>Section Heading</v>
      </c>
      <c r="B14" s="39" t="s">
        <v>143</v>
      </c>
      <c r="C14" s="29" t="str">
        <f>descr_new_section</f>
        <v>Identifies new section</v>
      </c>
    </row>
    <row r="15" spans="1:3" x14ac:dyDescent="0.3">
      <c r="A15" s="27" t="str">
        <f>lbl_important_note</f>
        <v>Important note</v>
      </c>
      <c r="B15" s="40" t="s">
        <v>144</v>
      </c>
      <c r="C15" s="29" t="str">
        <f>descr_important_note_click</f>
        <v>Cell with important note that appears when clicked once.</v>
      </c>
    </row>
    <row r="16" spans="1:3" ht="19.8" x14ac:dyDescent="0.3">
      <c r="A16" s="27" t="str">
        <f>lbl_heading1</f>
        <v>Heading 1</v>
      </c>
      <c r="B16" s="41" t="s">
        <v>145</v>
      </c>
      <c r="C16" s="29" t="str">
        <f>descr_heading_cell</f>
        <v>Heading Cell</v>
      </c>
    </row>
    <row r="17" spans="2:2" x14ac:dyDescent="0.3">
      <c r="B17" s="44"/>
    </row>
    <row r="33" customFormat="1" hidden="1" x14ac:dyDescent="0.3"/>
    <row r="34" customFormat="1" hidden="1" x14ac:dyDescent="0.3"/>
    <row r="35" customFormat="1" hidden="1" x14ac:dyDescent="0.3"/>
  </sheetData>
  <mergeCells count="1">
    <mergeCell ref="A1:C1"/>
  </mergeCells>
  <dataValidations count="3">
    <dataValidation type="custom" allowBlank="1" showInputMessage="1" showErrorMessage="1" errorTitle="Not Currency" error="This does not seem to be currency.  Please enter a number, and it will be formatted as currency for you." promptTitle="Currency Input" prompt="Please input a number and it will be converted into a currency format for you." sqref="B6:B7" xr:uid="{9C13FE29-58F1-4A57-B47A-9B41826A0A30}">
      <formula1>ISNUMBER(B6)</formula1>
    </dataValidation>
    <dataValidation type="custom" operator="greaterThanOrEqual" allowBlank="1" showInputMessage="1" showErrorMessage="1" errorTitle="Not text" error="This is not text.  Please try again." promptTitle="Text Input" prompt="Please input text in this cell." sqref="B4" xr:uid="{5E2A7A82-BCAB-4074-BAC4-5FBE020A6F9E}">
      <formula1>ISTEXT(B4)</formula1>
    </dataValidation>
    <dataValidation type="whole" allowBlank="1" showInputMessage="1" showErrorMessage="1" errorTitle="Year out of range" error="Please select a year between 1990 and 2030. " promptTitle="Year" prompt="Please input a year between 1990 and 2030." sqref="B5" xr:uid="{81BAA830-D7DB-49DD-AD36-CCD618F586DE}">
      <formula1>1990</formula1>
      <formula2>2030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B329"/>
  </sheetPr>
  <dimension ref="A1:I30"/>
  <sheetViews>
    <sheetView showGridLines="0" zoomScaleNormal="100" workbookViewId="0">
      <selection sqref="A1:H1"/>
    </sheetView>
  </sheetViews>
  <sheetFormatPr defaultColWidth="0" defaultRowHeight="15.6" zeroHeight="1" x14ac:dyDescent="0.3"/>
  <cols>
    <col min="1" max="8" width="14.59765625" style="112" customWidth="1"/>
    <col min="9" max="9" width="10.8984375" style="109" hidden="1" customWidth="1"/>
    <col min="10" max="16384" width="10.8984375" style="13" hidden="1"/>
  </cols>
  <sheetData>
    <row r="1" spans="1:9" ht="33.6" customHeight="1" x14ac:dyDescent="0.3">
      <c r="A1" s="153" t="s">
        <v>0</v>
      </c>
      <c r="B1" s="153"/>
      <c r="C1" s="153"/>
      <c r="D1" s="153"/>
      <c r="E1" s="153"/>
      <c r="F1" s="153"/>
      <c r="G1" s="153"/>
      <c r="H1" s="153"/>
    </row>
    <row r="2" spans="1:9" x14ac:dyDescent="0.3">
      <c r="A2" s="111"/>
    </row>
    <row r="3" spans="1:9" x14ac:dyDescent="0.3">
      <c r="A3" s="152" t="s">
        <v>1</v>
      </c>
      <c r="B3" s="152"/>
      <c r="C3" s="152"/>
      <c r="D3" s="152"/>
      <c r="E3" s="152"/>
    </row>
    <row r="4" spans="1:9" x14ac:dyDescent="0.3">
      <c r="A4" s="152" t="s">
        <v>2</v>
      </c>
      <c r="B4" s="152"/>
      <c r="C4" s="152"/>
      <c r="D4" s="152"/>
      <c r="E4" s="152"/>
    </row>
    <row r="5" spans="1:9" x14ac:dyDescent="0.3">
      <c r="A5" s="152" t="s">
        <v>3</v>
      </c>
      <c r="B5" s="152"/>
      <c r="C5" s="152"/>
      <c r="D5" s="152"/>
      <c r="E5" s="113"/>
    </row>
    <row r="6" spans="1:9" x14ac:dyDescent="0.3">
      <c r="A6" s="152" t="s">
        <v>4</v>
      </c>
      <c r="B6" s="152"/>
      <c r="C6" s="152"/>
      <c r="D6" s="152"/>
      <c r="E6" s="113"/>
    </row>
    <row r="7" spans="1:9" x14ac:dyDescent="0.3">
      <c r="A7" s="114"/>
    </row>
    <row r="8" spans="1:9" s="42" customFormat="1" ht="18.600000000000001" customHeight="1" x14ac:dyDescent="0.3">
      <c r="A8" s="43" t="s">
        <v>5</v>
      </c>
      <c r="B8" s="43"/>
      <c r="C8" s="43"/>
      <c r="D8" s="43"/>
      <c r="E8" s="43"/>
      <c r="F8" s="43"/>
      <c r="G8" s="43"/>
      <c r="H8" s="43"/>
      <c r="I8" s="110"/>
    </row>
    <row r="9" spans="1:9" x14ac:dyDescent="0.3">
      <c r="A9" s="152" t="s">
        <v>146</v>
      </c>
      <c r="B9" s="152"/>
      <c r="C9" s="152"/>
      <c r="D9" s="152"/>
      <c r="E9" s="152"/>
      <c r="F9" s="152"/>
      <c r="G9" s="152"/>
    </row>
    <row r="10" spans="1:9" x14ac:dyDescent="0.3">
      <c r="A10" s="152" t="s">
        <v>147</v>
      </c>
      <c r="B10" s="152"/>
      <c r="C10" s="152"/>
      <c r="D10" s="152"/>
      <c r="E10" s="152"/>
      <c r="F10" s="152"/>
      <c r="G10" s="152"/>
    </row>
    <row r="11" spans="1:9" x14ac:dyDescent="0.3">
      <c r="A11" s="152" t="s">
        <v>150</v>
      </c>
      <c r="B11" s="152"/>
      <c r="C11" s="152"/>
      <c r="D11" s="152"/>
      <c r="E11" s="152"/>
      <c r="F11" s="152"/>
      <c r="G11" s="152"/>
    </row>
    <row r="12" spans="1:9" x14ac:dyDescent="0.3">
      <c r="A12" s="152" t="s">
        <v>6</v>
      </c>
      <c r="B12" s="152"/>
      <c r="C12" s="152"/>
      <c r="D12" s="152"/>
      <c r="E12" s="152"/>
      <c r="F12" s="152"/>
      <c r="G12" s="152"/>
    </row>
    <row r="13" spans="1:9" x14ac:dyDescent="0.3">
      <c r="A13" s="152" t="s">
        <v>151</v>
      </c>
      <c r="B13" s="152"/>
      <c r="C13" s="152"/>
      <c r="D13" s="152"/>
      <c r="E13" s="152"/>
      <c r="F13" s="152"/>
      <c r="G13" s="152"/>
    </row>
    <row r="14" spans="1:9" x14ac:dyDescent="0.3">
      <c r="A14" s="152" t="s">
        <v>7</v>
      </c>
      <c r="B14" s="152"/>
      <c r="C14" s="152"/>
      <c r="D14" s="152"/>
      <c r="E14" s="152"/>
      <c r="F14" s="152"/>
      <c r="G14" s="152"/>
    </row>
    <row r="15" spans="1:9" x14ac:dyDescent="0.3">
      <c r="A15" s="152" t="s">
        <v>152</v>
      </c>
      <c r="B15" s="152"/>
      <c r="C15" s="152"/>
      <c r="D15" s="152"/>
      <c r="E15" s="152"/>
      <c r="F15" s="152"/>
      <c r="G15" s="152"/>
    </row>
    <row r="16" spans="1:9" x14ac:dyDescent="0.3">
      <c r="A16" s="152" t="s">
        <v>154</v>
      </c>
      <c r="B16" s="152"/>
      <c r="C16" s="152"/>
      <c r="D16" s="152"/>
      <c r="E16" s="152"/>
      <c r="F16" s="152"/>
      <c r="G16" s="152"/>
    </row>
    <row r="17" spans="1:8" x14ac:dyDescent="0.3">
      <c r="A17" s="152" t="s">
        <v>155</v>
      </c>
      <c r="B17" s="152"/>
      <c r="C17" s="152"/>
      <c r="D17" s="152"/>
      <c r="E17" s="152"/>
      <c r="F17" s="152"/>
      <c r="G17" s="152"/>
    </row>
    <row r="18" spans="1:8" x14ac:dyDescent="0.3">
      <c r="A18" s="152" t="s">
        <v>156</v>
      </c>
      <c r="B18" s="152"/>
      <c r="C18" s="152"/>
      <c r="D18" s="152"/>
      <c r="E18" s="152"/>
      <c r="F18" s="152"/>
      <c r="G18" s="152"/>
    </row>
    <row r="19" spans="1:8" x14ac:dyDescent="0.3">
      <c r="A19" s="151" t="s">
        <v>159</v>
      </c>
      <c r="B19" s="151"/>
      <c r="C19" s="151"/>
      <c r="D19" s="151"/>
      <c r="E19" s="151"/>
      <c r="F19" s="151"/>
      <c r="G19" s="151"/>
      <c r="H19" s="116"/>
    </row>
    <row r="20" spans="1:8" ht="15.75" customHeight="1" x14ac:dyDescent="0.3">
      <c r="A20" s="151" t="s">
        <v>8</v>
      </c>
      <c r="B20" s="151"/>
      <c r="C20" s="151"/>
      <c r="D20" s="151"/>
      <c r="E20" s="151"/>
      <c r="F20" s="151"/>
      <c r="G20" s="151"/>
      <c r="H20" s="116"/>
    </row>
    <row r="21" spans="1:8" x14ac:dyDescent="0.3">
      <c r="A21" s="151" t="s">
        <v>9</v>
      </c>
      <c r="B21" s="151"/>
      <c r="C21" s="151"/>
      <c r="D21" s="151"/>
      <c r="E21" s="151"/>
      <c r="F21" s="151"/>
      <c r="G21" s="151"/>
      <c r="H21" s="116"/>
    </row>
    <row r="22" spans="1:8" ht="12.75" customHeight="1" x14ac:dyDescent="0.3">
      <c r="A22" s="151" t="s">
        <v>10</v>
      </c>
      <c r="B22" s="151"/>
      <c r="C22" s="151"/>
      <c r="D22" s="151"/>
      <c r="E22" s="151"/>
      <c r="F22" s="151"/>
      <c r="G22" s="151"/>
      <c r="H22" s="116"/>
    </row>
    <row r="23" spans="1:8" x14ac:dyDescent="0.3">
      <c r="A23" s="115"/>
    </row>
    <row r="24" spans="1:8" hidden="1" x14ac:dyDescent="0.3">
      <c r="A24" s="111"/>
    </row>
    <row r="25" spans="1:8" hidden="1" x14ac:dyDescent="0.3">
      <c r="A25" s="111"/>
    </row>
    <row r="26" spans="1:8" hidden="1" x14ac:dyDescent="0.3">
      <c r="A26" s="111"/>
    </row>
    <row r="27" spans="1:8" x14ac:dyDescent="0.3"/>
    <row r="28" spans="1:8" x14ac:dyDescent="0.3"/>
    <row r="29" spans="1:8" x14ac:dyDescent="0.3"/>
    <row r="30" spans="1:8" x14ac:dyDescent="0.3"/>
  </sheetData>
  <sheetProtection algorithmName="SHA-512" hashValue="C82oKOhW5AH9ZUB1LqKpy3rM1doFKgCHd1g4fLv7AYPc8oLnAX4bFT6hecGqRE/eUA8u/wpVYCK2BsLM0sqVfg==" saltValue="jysPkrZ1Q/iyh2grs/yi1A==" spinCount="100000" sheet="1" objects="1" scenarios="1"/>
  <mergeCells count="19">
    <mergeCell ref="A10:G10"/>
    <mergeCell ref="A9:G9"/>
    <mergeCell ref="A1:H1"/>
    <mergeCell ref="A6:D6"/>
    <mergeCell ref="A5:D5"/>
    <mergeCell ref="A4:E4"/>
    <mergeCell ref="A3:E3"/>
    <mergeCell ref="A11:G11"/>
    <mergeCell ref="A21:G21"/>
    <mergeCell ref="A19:G19"/>
    <mergeCell ref="A18:G18"/>
    <mergeCell ref="A17:G17"/>
    <mergeCell ref="A16:G16"/>
    <mergeCell ref="A20:G20"/>
    <mergeCell ref="A22:G22"/>
    <mergeCell ref="A15:G15"/>
    <mergeCell ref="A14:G14"/>
    <mergeCell ref="A13:G13"/>
    <mergeCell ref="A12:G12"/>
  </mergeCells>
  <hyperlinks>
    <hyperlink ref="A3" location="'Unit Cost Table'!A1" display="Unt Cost Table" xr:uid="{00000000-0004-0000-0000-000000000000}"/>
    <hyperlink ref="A4" location="Summary!A1" display="Summary of Total Costs per Service" xr:uid="{00000000-0004-0000-0000-000001000000}"/>
    <hyperlink ref="A5" location="'Budget Projection'!A1" display="Budget Projections" xr:uid="{00000000-0004-0000-0000-000002000000}"/>
    <hyperlink ref="A6" location="'Revenue Projection'!A1" display="Revenue Projections" xr:uid="{00000000-0004-0000-0000-000003000000}"/>
    <hyperlink ref="A9" location="'1.1.1_1'!A1" display="1.1.1. Awareness raising and community mobilization (two options)" xr:uid="{00000000-0004-0000-0000-000004000000}"/>
    <hyperlink ref="A10" location="'1.1.1_2'!A1" display="1.1.1_2 Awareness raising and community mobilization -- MOOC" xr:uid="{00000000-0004-0000-0000-000005000000}"/>
    <hyperlink ref="A11" location="'1.2.1.'!A1" display="1.2.1. Counselling of individuals at risk of TB" xr:uid="{00000000-0004-0000-0000-000006000000}"/>
    <hyperlink ref="A12" location="'1.3.1.'!A1" display="1.3.1. Non-clinical management of latent TB" xr:uid="{00000000-0004-0000-0000-000007000000}"/>
    <hyperlink ref="A13" location="'2.1.1.'!A1" display="2.1.1. Support for Active Case Finding" xr:uid="{00000000-0004-0000-0000-000008000000}"/>
    <hyperlink ref="A14" location="'3.1.1.'!A1" display="3.1.1 Supported treatment observation" xr:uid="{00000000-0004-0000-0000-000009000000}"/>
    <hyperlink ref="A15" location="'3.1.2.'!A1" display="3.1.2 Managing loss to follow-up and preventing treatment interruption" xr:uid="{00000000-0004-0000-0000-00000A000000}"/>
    <hyperlink ref="A16" location="'4.1.1.'!A1" display="4.1.1. Needs Assessment" xr:uid="{00000000-0004-0000-0000-00000B000000}"/>
    <hyperlink ref="A17" location="'4.1.2_1'!A1" display="4.1.2_1 Psychological Counselling and Support -- Lay professional" xr:uid="{00000000-0004-0000-0000-00000C000000}"/>
    <hyperlink ref="A18" location="'4.1.2_2'!A1" display="4.1.2. Psychological Counselling and Support -- Professional" xr:uid="{00000000-0004-0000-0000-00000D000000}"/>
    <hyperlink ref="A19" location="'4.1.3.'!A1" display="4.1.3. Case management" xr:uid="{00000000-0004-0000-0000-00000E000000}"/>
    <hyperlink ref="A20" location="'4.1.4.'!A1" display="4.1.4 Material support" xr:uid="{00000000-0004-0000-0000-00000F000000}"/>
    <hyperlink ref="A21" location="'4.1.5.'!A1" display="4.1.5 Health education and counselling" xr:uid="{00000000-0004-0000-0000-000010000000}"/>
    <hyperlink ref="A22" location="'4.2.1.'!A1" display="4.2.1 Post-treatment social support and/or rehabilitation" xr:uid="{00000000-0004-0000-0000-000011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4546A"/>
  </sheetPr>
  <dimension ref="A1:E44"/>
  <sheetViews>
    <sheetView showGridLines="0" tabSelected="1" workbookViewId="0">
      <selection activeCell="D20" sqref="D20"/>
    </sheetView>
  </sheetViews>
  <sheetFormatPr defaultColWidth="0" defaultRowHeight="15.6" zeroHeight="1" x14ac:dyDescent="0.3"/>
  <cols>
    <col min="1" max="1" width="45.3984375" style="47" customWidth="1"/>
    <col min="2" max="2" width="24.59765625" style="10" customWidth="1"/>
    <col min="3" max="3" width="21.69921875" style="47" customWidth="1"/>
    <col min="4" max="4" width="21.59765625" style="139" customWidth="1"/>
    <col min="5" max="5" width="10.8984375" style="45" hidden="1" customWidth="1"/>
    <col min="6" max="16384" width="10.8984375" style="1" hidden="1"/>
  </cols>
  <sheetData>
    <row r="1" spans="1:4" ht="20.399999999999999" customHeight="1" x14ac:dyDescent="0.3">
      <c r="A1" s="150" t="s">
        <v>1</v>
      </c>
      <c r="B1" s="150"/>
      <c r="C1" s="150"/>
      <c r="D1" s="138"/>
    </row>
    <row r="2" spans="1:4" x14ac:dyDescent="0.3">
      <c r="A2" s="150"/>
      <c r="B2" s="150"/>
      <c r="C2" s="150"/>
    </row>
    <row r="3" spans="1:4" x14ac:dyDescent="0.3"/>
    <row r="4" spans="1:4" x14ac:dyDescent="0.3">
      <c r="A4" s="26" t="s">
        <v>11</v>
      </c>
      <c r="B4" s="26" t="s">
        <v>12</v>
      </c>
      <c r="C4" s="26" t="s">
        <v>13</v>
      </c>
    </row>
    <row r="5" spans="1:4" x14ac:dyDescent="0.3">
      <c r="A5" s="161" t="s">
        <v>14</v>
      </c>
      <c r="B5" s="162"/>
      <c r="C5" s="162"/>
    </row>
    <row r="6" spans="1:4" x14ac:dyDescent="0.3">
      <c r="A6" s="14" t="s">
        <v>15</v>
      </c>
      <c r="B6" s="15" t="s">
        <v>16</v>
      </c>
      <c r="C6" s="122">
        <v>7500</v>
      </c>
    </row>
    <row r="7" spans="1:4" x14ac:dyDescent="0.3">
      <c r="A7" s="14" t="s">
        <v>17</v>
      </c>
      <c r="B7" s="15" t="s">
        <v>16</v>
      </c>
      <c r="C7" s="122">
        <v>8500</v>
      </c>
    </row>
    <row r="8" spans="1:4" ht="28.8" x14ac:dyDescent="0.3">
      <c r="A8" s="14" t="s">
        <v>18</v>
      </c>
      <c r="B8" s="15" t="s">
        <v>16</v>
      </c>
      <c r="C8" s="122">
        <v>7500</v>
      </c>
    </row>
    <row r="9" spans="1:4" x14ac:dyDescent="0.3">
      <c r="A9" s="14" t="s">
        <v>19</v>
      </c>
      <c r="B9" s="15" t="s">
        <v>16</v>
      </c>
      <c r="C9" s="122">
        <v>8000</v>
      </c>
    </row>
    <row r="10" spans="1:4" x14ac:dyDescent="0.3">
      <c r="A10" s="14" t="s">
        <v>20</v>
      </c>
      <c r="B10" s="15" t="s">
        <v>16</v>
      </c>
      <c r="C10" s="122">
        <v>8000</v>
      </c>
    </row>
    <row r="11" spans="1:4" x14ac:dyDescent="0.3">
      <c r="A11" s="14" t="s">
        <v>21</v>
      </c>
      <c r="B11" s="15" t="s">
        <v>16</v>
      </c>
      <c r="C11" s="122">
        <v>12000</v>
      </c>
    </row>
    <row r="12" spans="1:4" ht="15.9" customHeight="1" x14ac:dyDescent="0.3">
      <c r="A12" s="161" t="s">
        <v>22</v>
      </c>
      <c r="B12" s="162"/>
      <c r="C12" s="162"/>
    </row>
    <row r="13" spans="1:4" x14ac:dyDescent="0.3">
      <c r="A13" s="23" t="s">
        <v>23</v>
      </c>
      <c r="B13" s="15" t="s">
        <v>24</v>
      </c>
      <c r="C13" s="122">
        <v>25</v>
      </c>
    </row>
    <row r="14" spans="1:4" x14ac:dyDescent="0.3">
      <c r="A14" s="23" t="s">
        <v>25</v>
      </c>
      <c r="B14" s="15" t="s">
        <v>24</v>
      </c>
      <c r="C14" s="122">
        <v>12.5</v>
      </c>
    </row>
    <row r="15" spans="1:4" x14ac:dyDescent="0.3">
      <c r="A15" s="23" t="s">
        <v>26</v>
      </c>
      <c r="B15" s="15" t="s">
        <v>24</v>
      </c>
      <c r="C15" s="122">
        <v>5</v>
      </c>
    </row>
    <row r="16" spans="1:4" x14ac:dyDescent="0.3">
      <c r="A16" s="23" t="s">
        <v>27</v>
      </c>
      <c r="B16" s="15" t="s">
        <v>24</v>
      </c>
      <c r="C16" s="122">
        <v>15</v>
      </c>
    </row>
    <row r="17" spans="1:5" x14ac:dyDescent="0.3">
      <c r="A17" s="23" t="s">
        <v>28</v>
      </c>
      <c r="B17" s="15" t="s">
        <v>24</v>
      </c>
      <c r="C17" s="122">
        <v>25000</v>
      </c>
    </row>
    <row r="18" spans="1:5" x14ac:dyDescent="0.3">
      <c r="A18" s="154" t="s">
        <v>29</v>
      </c>
      <c r="B18" s="155"/>
      <c r="C18" s="155"/>
    </row>
    <row r="19" spans="1:5" x14ac:dyDescent="0.3">
      <c r="A19" s="16" t="s">
        <v>30</v>
      </c>
      <c r="B19" s="17" t="s">
        <v>31</v>
      </c>
      <c r="C19" s="122">
        <v>750</v>
      </c>
    </row>
    <row r="20" spans="1:5" ht="28.8" x14ac:dyDescent="0.3">
      <c r="A20" s="16" t="s">
        <v>32</v>
      </c>
      <c r="B20" s="52" t="s">
        <v>33</v>
      </c>
      <c r="C20" s="122">
        <v>500</v>
      </c>
    </row>
    <row r="21" spans="1:5" x14ac:dyDescent="0.3">
      <c r="A21" s="23" t="s">
        <v>34</v>
      </c>
      <c r="B21" s="17" t="s">
        <v>31</v>
      </c>
      <c r="C21" s="122">
        <v>4000</v>
      </c>
    </row>
    <row r="22" spans="1:5" x14ac:dyDescent="0.3">
      <c r="A22" s="23" t="s">
        <v>35</v>
      </c>
      <c r="B22" s="15" t="s">
        <v>36</v>
      </c>
      <c r="C22" s="122">
        <v>1500</v>
      </c>
    </row>
    <row r="23" spans="1:5" x14ac:dyDescent="0.3">
      <c r="A23" s="23" t="s">
        <v>37</v>
      </c>
      <c r="B23" s="15" t="s">
        <v>38</v>
      </c>
      <c r="C23" s="122">
        <v>1500</v>
      </c>
    </row>
    <row r="24" spans="1:5" x14ac:dyDescent="0.3">
      <c r="A24" s="50" t="s">
        <v>39</v>
      </c>
      <c r="B24" s="17" t="s">
        <v>31</v>
      </c>
      <c r="C24" s="122">
        <v>250</v>
      </c>
    </row>
    <row r="25" spans="1:5" s="55" customFormat="1" x14ac:dyDescent="0.3">
      <c r="A25" s="50" t="s">
        <v>40</v>
      </c>
      <c r="B25" s="15" t="s">
        <v>41</v>
      </c>
      <c r="C25" s="122">
        <v>2500</v>
      </c>
      <c r="D25" s="139"/>
      <c r="E25" s="54"/>
    </row>
    <row r="26" spans="1:5" s="48" customFormat="1" ht="14.4" x14ac:dyDescent="0.3">
      <c r="B26" s="59"/>
      <c r="C26" s="60"/>
      <c r="D26" s="140"/>
    </row>
    <row r="27" spans="1:5" s="48" customFormat="1" ht="14.4" x14ac:dyDescent="0.3">
      <c r="B27" s="59"/>
      <c r="C27" s="60"/>
      <c r="D27" s="140"/>
    </row>
    <row r="28" spans="1:5" s="57" customFormat="1" x14ac:dyDescent="0.3">
      <c r="A28" s="26" t="s">
        <v>42</v>
      </c>
      <c r="B28" s="26" t="s">
        <v>41</v>
      </c>
      <c r="C28" s="26" t="s">
        <v>13</v>
      </c>
      <c r="D28" s="139"/>
      <c r="E28" s="56"/>
    </row>
    <row r="29" spans="1:5" x14ac:dyDescent="0.3">
      <c r="A29" s="50" t="s">
        <v>43</v>
      </c>
      <c r="B29" s="9" t="s">
        <v>44</v>
      </c>
      <c r="C29" s="122">
        <v>20</v>
      </c>
    </row>
    <row r="30" spans="1:5" ht="31.2" x14ac:dyDescent="0.3">
      <c r="A30" s="2" t="s">
        <v>45</v>
      </c>
      <c r="B30" s="53"/>
      <c r="C30" s="53"/>
    </row>
    <row r="31" spans="1:5" x14ac:dyDescent="0.3">
      <c r="A31" s="3" t="s">
        <v>46</v>
      </c>
      <c r="B31" s="53"/>
      <c r="C31" s="53"/>
    </row>
    <row r="32" spans="1:5" x14ac:dyDescent="0.3">
      <c r="A32" s="7"/>
      <c r="C32" s="8"/>
    </row>
    <row r="33" spans="1:5" x14ac:dyDescent="0.3">
      <c r="A33" s="7"/>
      <c r="C33" s="8"/>
    </row>
    <row r="34" spans="1:5" x14ac:dyDescent="0.3">
      <c r="A34" s="26" t="s">
        <v>47</v>
      </c>
      <c r="B34" s="26"/>
      <c r="C34" s="26"/>
    </row>
    <row r="35" spans="1:5" s="55" customFormat="1" ht="47.25" customHeight="1" x14ac:dyDescent="0.3">
      <c r="A35" s="159" t="s">
        <v>48</v>
      </c>
      <c r="B35" s="160"/>
      <c r="C35" s="122">
        <v>28</v>
      </c>
      <c r="D35" s="139"/>
      <c r="E35" s="54"/>
    </row>
    <row r="36" spans="1:5" s="47" customFormat="1" x14ac:dyDescent="0.3">
      <c r="A36" s="58"/>
      <c r="B36" s="10"/>
      <c r="D36" s="139"/>
    </row>
    <row r="37" spans="1:5" s="47" customFormat="1" x14ac:dyDescent="0.3">
      <c r="A37" s="58"/>
      <c r="B37" s="10"/>
      <c r="D37" s="139"/>
    </row>
    <row r="38" spans="1:5" s="57" customFormat="1" x14ac:dyDescent="0.3">
      <c r="A38" s="26" t="s">
        <v>49</v>
      </c>
      <c r="B38" s="26"/>
      <c r="C38" s="26"/>
      <c r="D38" s="139"/>
      <c r="E38" s="56"/>
    </row>
    <row r="39" spans="1:5" ht="35.85" customHeight="1" x14ac:dyDescent="0.3">
      <c r="A39" s="158" t="s">
        <v>50</v>
      </c>
      <c r="B39" s="158"/>
      <c r="C39" s="158"/>
    </row>
    <row r="40" spans="1:5" s="11" customFormat="1" ht="25.2" customHeight="1" x14ac:dyDescent="0.3">
      <c r="A40" s="156" t="s">
        <v>51</v>
      </c>
      <c r="B40" s="156"/>
      <c r="C40" s="157"/>
      <c r="D40" s="141"/>
      <c r="E40" s="46"/>
    </row>
    <row r="41" spans="1:5" x14ac:dyDescent="0.3">
      <c r="A41" s="62"/>
      <c r="B41" s="62"/>
      <c r="C41" s="62"/>
    </row>
    <row r="42" spans="1:5" hidden="1" x14ac:dyDescent="0.3">
      <c r="A42" s="62"/>
      <c r="B42" s="62"/>
      <c r="C42" s="62"/>
    </row>
    <row r="43" spans="1:5" hidden="1" x14ac:dyDescent="0.3">
      <c r="A43" s="62"/>
      <c r="B43" s="62"/>
      <c r="C43" s="62"/>
    </row>
    <row r="44" spans="1:5" hidden="1" x14ac:dyDescent="0.3">
      <c r="A44" s="62"/>
      <c r="B44" s="62"/>
      <c r="C44" s="62"/>
    </row>
  </sheetData>
  <sheetProtection algorithmName="SHA-512" hashValue="1hakH+OxwyyxeJu2rhPklT4jNU3OZlhxnzuaAlVIvEjHW/V9XdtUYl0Pk7/aucCMiUDQDo8UMowK807TLFaJgQ==" saltValue="l17OgOAnWl68HxwJpcN3wQ==" spinCount="100000" sheet="1" objects="1" scenarios="1"/>
  <mergeCells count="7">
    <mergeCell ref="A1:C2"/>
    <mergeCell ref="A18:C18"/>
    <mergeCell ref="A40:C40"/>
    <mergeCell ref="A39:C39"/>
    <mergeCell ref="A35:B35"/>
    <mergeCell ref="A12:C12"/>
    <mergeCell ref="A5:C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4546A"/>
  </sheetPr>
  <dimension ref="A1:M23"/>
  <sheetViews>
    <sheetView showGridLines="0" topLeftCell="A10" zoomScale="84" zoomScaleNormal="84" workbookViewId="0">
      <selection activeCell="H13" sqref="H13"/>
    </sheetView>
  </sheetViews>
  <sheetFormatPr defaultColWidth="0" defaultRowHeight="15.6" zeroHeight="1" x14ac:dyDescent="0.3"/>
  <cols>
    <col min="1" max="1" width="24" style="65" customWidth="1"/>
    <col min="2" max="2" width="36.8984375" style="65" customWidth="1"/>
    <col min="3" max="3" width="20.3984375" style="65" customWidth="1"/>
    <col min="4" max="4" width="25.09765625" style="65" customWidth="1"/>
    <col min="5" max="5" width="20.8984375" style="65" customWidth="1"/>
    <col min="6" max="6" width="13.69921875" style="65" customWidth="1"/>
    <col min="7" max="7" width="10.59765625" style="65" customWidth="1"/>
    <col min="8" max="8" width="25.69921875" style="142" customWidth="1"/>
    <col min="9" max="9" width="10.8984375" style="66" hidden="1" customWidth="1"/>
    <col min="10" max="12" width="10.8984375" style="5" hidden="1" customWidth="1"/>
    <col min="13" max="13" width="21.09765625" style="5" hidden="1" customWidth="1"/>
    <col min="14" max="16384" width="10.8984375" style="5" hidden="1"/>
  </cols>
  <sheetData>
    <row r="1" spans="1:9" ht="20.399999999999999" customHeight="1" x14ac:dyDescent="0.3">
      <c r="A1" s="169" t="s">
        <v>52</v>
      </c>
      <c r="B1" s="169"/>
      <c r="C1" s="169"/>
      <c r="D1" s="169"/>
      <c r="E1" s="169"/>
      <c r="F1" s="169"/>
      <c r="G1" s="169"/>
      <c r="H1" s="138"/>
    </row>
    <row r="2" spans="1:9" s="63" customFormat="1" x14ac:dyDescent="0.3">
      <c r="A2" s="170"/>
      <c r="B2" s="170"/>
      <c r="C2" s="170"/>
      <c r="D2" s="170"/>
      <c r="E2" s="170"/>
      <c r="F2" s="170"/>
      <c r="G2" s="170"/>
      <c r="H2" s="142"/>
      <c r="I2" s="67"/>
    </row>
    <row r="3" spans="1:9" s="65" customFormat="1" x14ac:dyDescent="0.3">
      <c r="H3" s="142"/>
    </row>
    <row r="4" spans="1:9" s="64" customFormat="1" x14ac:dyDescent="0.3">
      <c r="A4" s="168" t="s">
        <v>53</v>
      </c>
      <c r="B4" s="168" t="s">
        <v>54</v>
      </c>
      <c r="C4" s="168" t="s">
        <v>55</v>
      </c>
      <c r="D4" s="168"/>
      <c r="E4" s="168"/>
      <c r="F4" s="168" t="s">
        <v>56</v>
      </c>
      <c r="G4" s="168"/>
      <c r="H4" s="142"/>
      <c r="I4" s="68"/>
    </row>
    <row r="5" spans="1:9" ht="41.4" x14ac:dyDescent="0.3">
      <c r="A5" s="168"/>
      <c r="B5" s="168"/>
      <c r="C5" s="168"/>
      <c r="D5" s="168"/>
      <c r="E5" s="168"/>
      <c r="F5" s="26" t="s">
        <v>57</v>
      </c>
      <c r="G5" s="26" t="s">
        <v>58</v>
      </c>
    </row>
    <row r="6" spans="1:9" s="6" customFormat="1" ht="33.9" customHeight="1" x14ac:dyDescent="0.3">
      <c r="A6" s="23" t="str">
        <f>'1.1.1_1'!A3</f>
        <v>1. Профилактика</v>
      </c>
      <c r="B6" s="23" t="str">
        <f>'1.1.1_1'!B3</f>
        <v>1.1 Укрепление здоровья</v>
      </c>
      <c r="C6" s="165" t="str">
        <f>'1.1.1_1'!C3</f>
        <v>1.1.1_1. Повышение осведомленности, информирование о рисках, вовлечение и мобилизация сообщества _ информационная беседа</v>
      </c>
      <c r="D6" s="165"/>
      <c r="E6" s="165"/>
      <c r="F6" s="121">
        <f>'1.1.1_1'!E3</f>
        <v>1805.1363636363635</v>
      </c>
      <c r="G6" s="121">
        <f>'1.1.1_1'!F3</f>
        <v>64.469155844155836</v>
      </c>
      <c r="H6" s="143"/>
      <c r="I6" s="69"/>
    </row>
    <row r="7" spans="1:9" s="6" customFormat="1" ht="36" customHeight="1" x14ac:dyDescent="0.3">
      <c r="A7" s="23" t="str">
        <f>'1.1.1_2'!A3</f>
        <v>1. Профилактика</v>
      </c>
      <c r="B7" s="23" t="str">
        <f>'1.1.1_2'!B3</f>
        <v>1.1 Укрепление здоровья</v>
      </c>
      <c r="C7" s="167" t="str">
        <f>'1.1.1_2'!C3</f>
        <v>1.1.1_2.Повышение осведомленности, информирование о рисках, вовлечение и мобилизация сообщества _МООК</v>
      </c>
      <c r="D7" s="167"/>
      <c r="E7" s="167"/>
      <c r="F7" s="121">
        <f>'1.1.1_2'!E3</f>
        <v>33334.090909090912</v>
      </c>
      <c r="G7" s="121">
        <f>'1.1.1_2'!F3</f>
        <v>1190.5032467532469</v>
      </c>
      <c r="H7" s="143"/>
      <c r="I7" s="69"/>
    </row>
    <row r="8" spans="1:9" s="6" customFormat="1" ht="21" customHeight="1" x14ac:dyDescent="0.3">
      <c r="A8" s="23" t="str">
        <f>'1.2.1.'!A3</f>
        <v>1. Профилактика</v>
      </c>
      <c r="B8" s="23" t="str">
        <f>'1.2.1.'!B3</f>
        <v>1.2. Санитарное просвещение</v>
      </c>
      <c r="C8" s="165" t="str">
        <f>'1.2.1.'!C3</f>
        <v>1.2.1. Консультирование лиц, подверженных риску ТБ</v>
      </c>
      <c r="D8" s="165">
        <f>'1.2.1.'!D2</f>
        <v>0</v>
      </c>
      <c r="E8" s="165" t="str">
        <f>'1.2.1.'!E2</f>
        <v>в национальной валюте</v>
      </c>
      <c r="F8" s="121">
        <f>'1.2.1.'!E3</f>
        <v>292.94545454545454</v>
      </c>
      <c r="G8" s="121">
        <f>'1.2.1.'!F3</f>
        <v>10.462337662337662</v>
      </c>
      <c r="H8" s="143"/>
      <c r="I8" s="69"/>
    </row>
    <row r="9" spans="1:9" s="6" customFormat="1" ht="21" customHeight="1" x14ac:dyDescent="0.3">
      <c r="A9" s="23" t="str">
        <f>'1.3.1.'!A3</f>
        <v>1. Профилактика</v>
      </c>
      <c r="B9" s="23" t="str">
        <f>'1.3.1.'!B3</f>
        <v>1.3. Тестирование и лечение ЛТБИ</v>
      </c>
      <c r="C9" s="165" t="str">
        <f>'1.3.1.'!C3</f>
        <v xml:space="preserve">1.3.1. Неклиническое ведение латентного ТБ </v>
      </c>
      <c r="D9" s="165">
        <f>'1.3.1.'!D2</f>
        <v>0</v>
      </c>
      <c r="E9" s="165" t="str">
        <f>'1.3.1.'!E2</f>
        <v>в национальной валюте</v>
      </c>
      <c r="F9" s="121">
        <f>'1.3.1.'!E3</f>
        <v>365.91818181818184</v>
      </c>
      <c r="G9" s="121">
        <f>'1.3.1.'!F3</f>
        <v>13.068506493506494</v>
      </c>
      <c r="H9" s="143"/>
      <c r="I9" s="69"/>
    </row>
    <row r="10" spans="1:9" s="6" customFormat="1" ht="28.8" x14ac:dyDescent="0.3">
      <c r="A10" s="23" t="str">
        <f>'2.1.1.'!A3</f>
        <v>2. Диагностика и выявление</v>
      </c>
      <c r="B10" s="23" t="str">
        <f>'2.1.1.'!B3</f>
        <v>2.1. Активное выявление случаев в ключевых группах населения</v>
      </c>
      <c r="C10" s="165" t="str">
        <f>'2.1.1.'!C3</f>
        <v>2.1.1. Поддержка активного выявления случаев заболевания</v>
      </c>
      <c r="D10" s="165">
        <f>'2.1.1.'!D2</f>
        <v>0</v>
      </c>
      <c r="E10" s="165" t="str">
        <f>'2.1.1.'!E2</f>
        <v>в национальной валюте</v>
      </c>
      <c r="F10" s="121">
        <f>'2.1.1.'!E3</f>
        <v>336.66363636363633</v>
      </c>
      <c r="G10" s="121">
        <f>'2.1.1.'!F3</f>
        <v>12.023701298701297</v>
      </c>
      <c r="H10" s="143"/>
      <c r="I10" s="69"/>
    </row>
    <row r="11" spans="1:9" s="6" customFormat="1" ht="32.4" customHeight="1" x14ac:dyDescent="0.3">
      <c r="A11" s="23" t="str">
        <f>'3.1.1.'!A3</f>
        <v>3. Лечение</v>
      </c>
      <c r="B11" s="23" t="str">
        <f>'3.1.1.'!B3</f>
        <v>3.1. Обеспечение непрерывности лечения и предупреждение его прерывания</v>
      </c>
      <c r="C11" s="165" t="str">
        <f>'3.1.1.'!C3</f>
        <v>3.1.1. Сопровождение лечения под наблюдением</v>
      </c>
      <c r="D11" s="165">
        <f>'3.1.1.'!D2</f>
        <v>0</v>
      </c>
      <c r="E11" s="165" t="str">
        <f>'3.1.1.'!E2</f>
        <v>в национальной валюте</v>
      </c>
      <c r="F11" s="121">
        <f>'3.1.1.'!E3</f>
        <v>392.79545454545462</v>
      </c>
      <c r="G11" s="121">
        <f>'3.1.1.'!F3</f>
        <v>14.028409090909093</v>
      </c>
      <c r="H11" s="143"/>
      <c r="I11" s="69"/>
    </row>
    <row r="12" spans="1:9" s="6" customFormat="1" ht="33" customHeight="1" x14ac:dyDescent="0.3">
      <c r="A12" s="23" t="str">
        <f>'3.1.2.'!A3</f>
        <v>3. Лечение</v>
      </c>
      <c r="B12" s="23" t="str">
        <f>'3.1.2.'!B3</f>
        <v>3.1. Обеспечение непрерывности лечения и предупреждение его прерывания</v>
      </c>
      <c r="C12" s="165" t="str">
        <f>'3.1.2.'!C3</f>
        <v>3.1.2. Ведение случаев потери для последующего наблюдения и профилактика прерывания лечения</v>
      </c>
      <c r="D12" s="165">
        <f>'3.1.2.'!D2</f>
        <v>0</v>
      </c>
      <c r="E12" s="165" t="str">
        <f>'3.1.2.'!E2</f>
        <v>в национальной валюте</v>
      </c>
      <c r="F12" s="121">
        <f>'3.1.2.'!E3</f>
        <v>492.25909090909096</v>
      </c>
      <c r="G12" s="121">
        <f>'3.1.2.'!F3</f>
        <v>17.580681818181819</v>
      </c>
      <c r="H12" s="143"/>
      <c r="I12" s="69"/>
    </row>
    <row r="13" spans="1:9" s="6" customFormat="1" ht="36" customHeight="1" x14ac:dyDescent="0.3">
      <c r="A13" s="23" t="str">
        <f>'4.1.1.'!A3</f>
        <v>4.  Помощь и поддержка</v>
      </c>
      <c r="B13" s="23" t="str">
        <f>'4.1.1.'!B3</f>
        <v>4.1. Предоставление помощи и поддержки людям с ТБ</v>
      </c>
      <c r="C13" s="165" t="str">
        <f>'4.1.1.'!C3</f>
        <v>4.1.1. Оценка индивидуальных потребностей людей</v>
      </c>
      <c r="D13" s="165">
        <f>'4.1.1.'!D2</f>
        <v>0</v>
      </c>
      <c r="E13" s="165" t="str">
        <f>'4.1.1.'!E2</f>
        <v>в национальной валюте</v>
      </c>
      <c r="F13" s="121">
        <f>'4.1.1.'!E3</f>
        <v>464.53181818181827</v>
      </c>
      <c r="G13" s="121">
        <f>'4.1.1.'!F3</f>
        <v>16.590422077922081</v>
      </c>
      <c r="H13" s="143"/>
      <c r="I13" s="69"/>
    </row>
    <row r="14" spans="1:9" s="6" customFormat="1" ht="36" customHeight="1" x14ac:dyDescent="0.3">
      <c r="A14" s="23" t="str">
        <f>'4.1.2_1'!A3</f>
        <v>4. Помощь и поддержка</v>
      </c>
      <c r="B14" s="23" t="str">
        <f>'4.1.2_1'!B3</f>
        <v>4.1. Предоставление помощи и поддержки людям с ТБ</v>
      </c>
      <c r="C14" s="165" t="str">
        <f>'4.1.2_1'!C3</f>
        <v>4.1.2_1. Психическое здоровье и психологическое консультирование и поддержка_непрофессионал</v>
      </c>
      <c r="D14" s="165">
        <f>'4.1.2_1'!D2</f>
        <v>0</v>
      </c>
      <c r="E14" s="165" t="str">
        <f>'4.1.2_1'!E2</f>
        <v>в национальной валюте</v>
      </c>
      <c r="F14" s="121">
        <f>'4.1.2_1'!E3</f>
        <v>457.2590909090909</v>
      </c>
      <c r="G14" s="121">
        <f>'4.1.2_1'!F3</f>
        <v>16.330681818181819</v>
      </c>
      <c r="H14" s="143"/>
      <c r="I14" s="69"/>
    </row>
    <row r="15" spans="1:9" s="6" customFormat="1" ht="38.1" customHeight="1" x14ac:dyDescent="0.3">
      <c r="A15" s="23" t="str">
        <f>'4.1.2_2'!A3</f>
        <v>4. Помощь и поддержка</v>
      </c>
      <c r="B15" s="23" t="str">
        <f>'4.1.2_2'!B3</f>
        <v>4.1. Предоставление помощи и поддержки людям с ТБ</v>
      </c>
      <c r="C15" s="165" t="str">
        <f>'4.1.2_2'!C3</f>
        <v>4.1.2_2. Психическое здоровье и психологическое консультирование и поддержка_профессионал</v>
      </c>
      <c r="D15" s="165">
        <f>'4.1.2_2'!D2</f>
        <v>0</v>
      </c>
      <c r="E15" s="165" t="str">
        <f>'4.1.2_2'!E2</f>
        <v>в национальной валюте</v>
      </c>
      <c r="F15" s="121">
        <f>'4.1.2_2'!E3</f>
        <v>494.25454545454545</v>
      </c>
      <c r="G15" s="121">
        <f>'4.1.2_2'!F3</f>
        <v>17.65194805194805</v>
      </c>
      <c r="H15" s="143"/>
      <c r="I15" s="69"/>
    </row>
    <row r="16" spans="1:9" s="6" customFormat="1" ht="35.4" customHeight="1" x14ac:dyDescent="0.3">
      <c r="A16" s="23" t="str">
        <f>'4.1.3.'!A3</f>
        <v>4. Помощь и поддержка</v>
      </c>
      <c r="B16" s="23" t="str">
        <f>'4.1.3.'!B3</f>
        <v>4.1. Предоставление помощи и поддержки людям с ТБ</v>
      </c>
      <c r="C16" s="165" t="str">
        <f>'4.1.3.'!C3</f>
        <v>4.1.3. Ведение случая ТБ</v>
      </c>
      <c r="D16" s="165">
        <f>'4.1.3.'!D2</f>
        <v>0</v>
      </c>
      <c r="E16" s="165" t="str">
        <f>'4.1.3.'!E2</f>
        <v>в национальной валюте</v>
      </c>
      <c r="F16" s="121">
        <f>'4.1.3.'!E3</f>
        <v>333.05454545454546</v>
      </c>
      <c r="G16" s="121">
        <f>'4.1.3.'!F3</f>
        <v>11.894805194805196</v>
      </c>
      <c r="H16" s="143"/>
      <c r="I16" s="69"/>
    </row>
    <row r="17" spans="1:9" s="6" customFormat="1" ht="35.4" customHeight="1" x14ac:dyDescent="0.3">
      <c r="A17" s="23" t="str">
        <f>'4.1.4.'!A3</f>
        <v>4. Помощь и поддержка</v>
      </c>
      <c r="B17" s="23" t="str">
        <f>'4.1.4.'!B3</f>
        <v>4.1. Предоставление помощи и поддержки людям с ТБ</v>
      </c>
      <c r="C17" s="165" t="str">
        <f>'4.1.4.'!C3</f>
        <v>4.1.4. Материальная поддержка</v>
      </c>
      <c r="D17" s="165">
        <f>'4.1.4.'!D2</f>
        <v>0</v>
      </c>
      <c r="E17" s="165" t="str">
        <f>'4.1.4.'!E2</f>
        <v>в национальной валюте</v>
      </c>
      <c r="F17" s="121">
        <f>'4.1.4.'!E3</f>
        <v>241.7590909090909</v>
      </c>
      <c r="G17" s="121">
        <f>'4.1.4.'!F3</f>
        <v>8.6342532467532465</v>
      </c>
      <c r="H17" s="143"/>
      <c r="I17" s="69"/>
    </row>
    <row r="18" spans="1:9" s="6" customFormat="1" ht="35.4" customHeight="1" x14ac:dyDescent="0.3">
      <c r="A18" s="23" t="str">
        <f>'4.1.5.'!A3</f>
        <v>4. Помощь и поддержка</v>
      </c>
      <c r="B18" s="23" t="str">
        <f>'4.1.5.'!B3</f>
        <v>4.1. Предоставление помощи и поддержки людям с ТБ</v>
      </c>
      <c r="C18" s="165" t="str">
        <f>'4.1.5.'!C3</f>
        <v>4.1.5. Санитарное просвещение и консультирование</v>
      </c>
      <c r="D18" s="165">
        <f>'4.1.5.'!D2</f>
        <v>0</v>
      </c>
      <c r="E18" s="165" t="str">
        <f>'4.1.5.'!E2</f>
        <v>в национальной валюте</v>
      </c>
      <c r="F18" s="121">
        <f>'4.1.5.'!E3</f>
        <v>345.53181818181815</v>
      </c>
      <c r="G18" s="121">
        <f>'4.1.5.'!F3</f>
        <v>12.340422077922076</v>
      </c>
      <c r="H18" s="143"/>
      <c r="I18" s="69"/>
    </row>
    <row r="19" spans="1:9" s="6" customFormat="1" ht="23.1" customHeight="1" x14ac:dyDescent="0.3">
      <c r="A19" s="25" t="str">
        <f>'4.2.1.'!A3</f>
        <v>4. Помощь и поддержка</v>
      </c>
      <c r="B19" s="25" t="str">
        <f>'4.2.1.'!B3</f>
        <v>4.2. Поддержка после окончания лечения</v>
      </c>
      <c r="C19" s="165" t="str">
        <f>'4.2.1.'!C3</f>
        <v>4.2.1. Социальная поддержка и/или реабилитация после окончания лечения</v>
      </c>
      <c r="D19" s="165">
        <f>'4.2.1.'!D2</f>
        <v>0</v>
      </c>
      <c r="E19" s="165" t="str">
        <f>'4.2.1.'!E2</f>
        <v>в национальной валюте</v>
      </c>
      <c r="F19" s="121">
        <f>'4.2.1.'!E3</f>
        <v>227.29772727272726</v>
      </c>
      <c r="G19" s="121">
        <f>'4.2.1.'!F3</f>
        <v>8.1177759740259727</v>
      </c>
      <c r="H19" s="143"/>
      <c r="I19" s="69"/>
    </row>
    <row r="20" spans="1:9" x14ac:dyDescent="0.3"/>
    <row r="21" spans="1:9" ht="18" customHeight="1" x14ac:dyDescent="0.3">
      <c r="A21" s="166" t="s">
        <v>59</v>
      </c>
      <c r="B21" s="166"/>
      <c r="C21" s="166"/>
      <c r="D21" s="166"/>
      <c r="E21" s="166"/>
      <c r="F21" s="166"/>
      <c r="G21" s="166"/>
    </row>
    <row r="22" spans="1:9" x14ac:dyDescent="0.3">
      <c r="A22" s="163" t="s">
        <v>60</v>
      </c>
      <c r="B22" s="164"/>
      <c r="C22" s="164"/>
      <c r="D22" s="164"/>
      <c r="E22" s="164"/>
      <c r="F22" s="164"/>
      <c r="G22" s="164"/>
    </row>
    <row r="23" spans="1:9" x14ac:dyDescent="0.3"/>
  </sheetData>
  <sheetProtection algorithmName="SHA-512" hashValue="EGYM43sS7Miz6sfbx8/kZH9xgISc9P4XIWolRkAtVibQ3Dw5cWphwSJXFfDoUY0YsG+8ZIhmd4ySXehlIWE0cA==" saltValue="pYm/q1XaL5cy18XFBKMy/Q==" spinCount="100000" sheet="1" objects="1" scenarios="1"/>
  <mergeCells count="21">
    <mergeCell ref="F4:G4"/>
    <mergeCell ref="C4:E5"/>
    <mergeCell ref="B4:B5"/>
    <mergeCell ref="A4:A5"/>
    <mergeCell ref="A1:G2"/>
    <mergeCell ref="C6:E6"/>
    <mergeCell ref="C8:E8"/>
    <mergeCell ref="C9:E9"/>
    <mergeCell ref="C10:E10"/>
    <mergeCell ref="C7:E7"/>
    <mergeCell ref="A22:G22"/>
    <mergeCell ref="C17:E17"/>
    <mergeCell ref="C18:E18"/>
    <mergeCell ref="C19:E19"/>
    <mergeCell ref="C11:E11"/>
    <mergeCell ref="C12:E12"/>
    <mergeCell ref="C13:E13"/>
    <mergeCell ref="C14:E14"/>
    <mergeCell ref="C15:E15"/>
    <mergeCell ref="C16:E16"/>
    <mergeCell ref="A21:G21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4546A"/>
  </sheetPr>
  <dimension ref="A1:G28"/>
  <sheetViews>
    <sheetView showGridLines="0" workbookViewId="0">
      <selection activeCell="F13" sqref="F13"/>
    </sheetView>
  </sheetViews>
  <sheetFormatPr defaultColWidth="0" defaultRowHeight="14.4" zeroHeight="1" x14ac:dyDescent="0.3"/>
  <cols>
    <col min="1" max="1" width="68" style="11" customWidth="1"/>
    <col min="2" max="2" width="18.3984375" style="11" customWidth="1"/>
    <col min="3" max="3" width="22.3984375" style="11" customWidth="1"/>
    <col min="4" max="4" width="18.3984375" style="11" customWidth="1"/>
    <col min="5" max="5" width="18.3984375" style="71" customWidth="1"/>
    <col min="6" max="7" width="11" style="141" customWidth="1"/>
    <col min="8" max="16384" width="11" style="11" hidden="1"/>
  </cols>
  <sheetData>
    <row r="1" spans="1:6" ht="26.4" customHeight="1" x14ac:dyDescent="0.3">
      <c r="A1" s="171" t="s">
        <v>3</v>
      </c>
      <c r="B1" s="171"/>
      <c r="C1" s="171"/>
      <c r="D1" s="171"/>
      <c r="E1" s="171"/>
      <c r="F1" s="138"/>
    </row>
    <row r="2" spans="1:6" x14ac:dyDescent="0.3">
      <c r="A2" s="172" t="s">
        <v>61</v>
      </c>
      <c r="B2" s="172"/>
      <c r="C2" s="172"/>
      <c r="D2" s="172"/>
      <c r="E2" s="172"/>
    </row>
    <row r="3" spans="1:6" x14ac:dyDescent="0.3">
      <c r="A3" s="172"/>
      <c r="B3" s="172"/>
      <c r="C3" s="172"/>
      <c r="D3" s="172"/>
      <c r="E3" s="172"/>
    </row>
    <row r="4" spans="1:6" x14ac:dyDescent="0.3">
      <c r="A4" s="49"/>
      <c r="B4" s="49"/>
      <c r="C4" s="49"/>
      <c r="D4" s="49"/>
      <c r="E4" s="49"/>
    </row>
    <row r="5" spans="1:6" x14ac:dyDescent="0.3">
      <c r="A5" s="49"/>
      <c r="B5" s="49"/>
      <c r="C5" s="49"/>
      <c r="D5" s="49"/>
      <c r="E5" s="49"/>
    </row>
    <row r="6" spans="1:6" x14ac:dyDescent="0.3">
      <c r="A6" s="168" t="s">
        <v>62</v>
      </c>
      <c r="B6" s="168" t="s">
        <v>63</v>
      </c>
      <c r="C6" s="168" t="s">
        <v>64</v>
      </c>
      <c r="D6" s="168" t="s">
        <v>65</v>
      </c>
      <c r="E6" s="168" t="s">
        <v>66</v>
      </c>
    </row>
    <row r="7" spans="1:6" x14ac:dyDescent="0.3">
      <c r="A7" s="168"/>
      <c r="B7" s="168"/>
      <c r="C7" s="168"/>
      <c r="D7" s="168"/>
      <c r="E7" s="168"/>
    </row>
    <row r="8" spans="1:6" ht="36.9" customHeight="1" x14ac:dyDescent="0.3">
      <c r="A8" s="22" t="str">
        <f>'1.1.1_1'!C3</f>
        <v>1.1.1_1. Повышение осведомленности, информирование о рисках, вовлечение и мобилизация сообщества _ информационная беседа</v>
      </c>
      <c r="B8" s="119">
        <f>Резюме!F6</f>
        <v>1805.1363636363635</v>
      </c>
      <c r="C8" s="61">
        <v>50</v>
      </c>
      <c r="D8" s="119">
        <f>B8*C8</f>
        <v>90256.818181818177</v>
      </c>
      <c r="E8" s="119">
        <f>D8/'Таблица удельных затрат'!C35</f>
        <v>3223.457792207792</v>
      </c>
    </row>
    <row r="9" spans="1:6" ht="33.9" customHeight="1" x14ac:dyDescent="0.3">
      <c r="A9" s="22" t="str">
        <f>'1.1.1_2'!C3</f>
        <v>1.1.1_2.Повышение осведомленности, информирование о рисках, вовлечение и мобилизация сообщества _МООК</v>
      </c>
      <c r="B9" s="119">
        <f>Резюме!F7</f>
        <v>33334.090909090912</v>
      </c>
      <c r="C9" s="61">
        <v>1</v>
      </c>
      <c r="D9" s="119">
        <f t="shared" ref="D9:D21" si="0">B9*C9</f>
        <v>33334.090909090912</v>
      </c>
      <c r="E9" s="119">
        <f>D9/'Таблица удельных затрат'!C35</f>
        <v>1190.5032467532469</v>
      </c>
    </row>
    <row r="10" spans="1:6" x14ac:dyDescent="0.3">
      <c r="A10" s="24" t="str">
        <f>'1.2.1.'!C3</f>
        <v>1.2.1. Консультирование лиц, подверженных риску ТБ</v>
      </c>
      <c r="B10" s="119">
        <f>Резюме!F8</f>
        <v>292.94545454545454</v>
      </c>
      <c r="C10" s="61">
        <v>250</v>
      </c>
      <c r="D10" s="119">
        <f t="shared" si="0"/>
        <v>73236.363636363632</v>
      </c>
      <c r="E10" s="119">
        <f>D10/'Таблица удельных затрат'!C35</f>
        <v>2615.5844155844156</v>
      </c>
    </row>
    <row r="11" spans="1:6" x14ac:dyDescent="0.3">
      <c r="A11" s="24" t="str">
        <f>'1.3.1.'!C3</f>
        <v xml:space="preserve">1.3.1. Неклиническое ведение латентного ТБ </v>
      </c>
      <c r="B11" s="119">
        <f>Резюме!F9</f>
        <v>365.91818181818184</v>
      </c>
      <c r="C11" s="61">
        <v>200</v>
      </c>
      <c r="D11" s="119">
        <f t="shared" si="0"/>
        <v>73183.636363636368</v>
      </c>
      <c r="E11" s="119">
        <f>D11/'Таблица удельных затрат'!C35</f>
        <v>2613.701298701299</v>
      </c>
    </row>
    <row r="12" spans="1:6" x14ac:dyDescent="0.3">
      <c r="A12" s="24" t="str">
        <f>'2.1.1.'!C3</f>
        <v>2.1.1. Поддержка активного выявления случаев заболевания</v>
      </c>
      <c r="B12" s="119">
        <f>Резюме!F10</f>
        <v>336.66363636363633</v>
      </c>
      <c r="C12" s="61">
        <v>300</v>
      </c>
      <c r="D12" s="119">
        <f t="shared" si="0"/>
        <v>100999.0909090909</v>
      </c>
      <c r="E12" s="119">
        <f>D12/'Таблица удельных затрат'!C35</f>
        <v>3607.1103896103891</v>
      </c>
    </row>
    <row r="13" spans="1:6" x14ac:dyDescent="0.3">
      <c r="A13" s="24" t="str">
        <f>'3.1.1.'!C3</f>
        <v>3.1.1. Сопровождение лечения под наблюдением</v>
      </c>
      <c r="B13" s="119">
        <f>Резюме!F11</f>
        <v>392.79545454545462</v>
      </c>
      <c r="C13" s="61">
        <v>50</v>
      </c>
      <c r="D13" s="119">
        <f t="shared" si="0"/>
        <v>19639.772727272732</v>
      </c>
      <c r="E13" s="119">
        <f>D13/'Таблица удельных затрат'!C35</f>
        <v>701.42045454545473</v>
      </c>
    </row>
    <row r="14" spans="1:6" ht="28.8" x14ac:dyDescent="0.3">
      <c r="A14" s="24" t="str">
        <f>'3.1.2.'!C3</f>
        <v>3.1.2. Ведение случаев потери для последующего наблюдения и профилактика прерывания лечения</v>
      </c>
      <c r="B14" s="119">
        <f>Резюме!F12</f>
        <v>492.25909090909096</v>
      </c>
      <c r="C14" s="61">
        <v>20</v>
      </c>
      <c r="D14" s="119">
        <f t="shared" si="0"/>
        <v>9845.1818181818198</v>
      </c>
      <c r="E14" s="119">
        <f>D14/'Таблица удельных затрат'!C35</f>
        <v>351.61363636363643</v>
      </c>
    </row>
    <row r="15" spans="1:6" x14ac:dyDescent="0.3">
      <c r="A15" s="24" t="str">
        <f>'4.1.1.'!C3</f>
        <v>4.1.1. Оценка индивидуальных потребностей людей</v>
      </c>
      <c r="B15" s="119">
        <f>Резюме!F13</f>
        <v>464.53181818181827</v>
      </c>
      <c r="C15" s="61">
        <v>30</v>
      </c>
      <c r="D15" s="119">
        <f t="shared" si="0"/>
        <v>13935.954545454548</v>
      </c>
      <c r="E15" s="119">
        <f>D15/'Таблица удельных затрат'!C35</f>
        <v>497.71266233766244</v>
      </c>
    </row>
    <row r="16" spans="1:6" ht="28.8" x14ac:dyDescent="0.3">
      <c r="A16" s="24" t="str">
        <f>'4.1.2_1'!C3</f>
        <v>4.1.2_1. Психическое здоровье и психологическое консультирование и поддержка_непрофессионал</v>
      </c>
      <c r="B16" s="119">
        <f>Резюме!F14</f>
        <v>457.2590909090909</v>
      </c>
      <c r="C16" s="61">
        <v>15</v>
      </c>
      <c r="D16" s="119">
        <f t="shared" si="0"/>
        <v>6858.886363636364</v>
      </c>
      <c r="E16" s="119">
        <f>D16/'Таблица удельных затрат'!C35</f>
        <v>244.96022727272728</v>
      </c>
    </row>
    <row r="17" spans="1:7" x14ac:dyDescent="0.3">
      <c r="A17" s="24" t="str">
        <f>A18</f>
        <v>4.1.3. Ведение случая ТБ</v>
      </c>
      <c r="B17" s="119">
        <f>Резюме!F15</f>
        <v>494.25454545454545</v>
      </c>
      <c r="C17" s="61">
        <v>10</v>
      </c>
      <c r="D17" s="119">
        <f t="shared" si="0"/>
        <v>4942.545454545454</v>
      </c>
      <c r="E17" s="119">
        <f>D17/'Таблица удельных затрат'!C35</f>
        <v>176.51948051948051</v>
      </c>
    </row>
    <row r="18" spans="1:7" x14ac:dyDescent="0.3">
      <c r="A18" s="24" t="str">
        <f>'4.1.3.'!C3</f>
        <v>4.1.3. Ведение случая ТБ</v>
      </c>
      <c r="B18" s="119">
        <f>Резюме!F16</f>
        <v>333.05454545454546</v>
      </c>
      <c r="C18" s="61">
        <v>40</v>
      </c>
      <c r="D18" s="119">
        <f t="shared" si="0"/>
        <v>13322.181818181818</v>
      </c>
      <c r="E18" s="119">
        <f>D18/'Таблица удельных затрат'!C35</f>
        <v>475.79220779220776</v>
      </c>
    </row>
    <row r="19" spans="1:7" x14ac:dyDescent="0.3">
      <c r="A19" s="24" t="str">
        <f>'4.1.4.'!C3</f>
        <v>4.1.4. Материальная поддержка</v>
      </c>
      <c r="B19" s="119">
        <f>Резюме!F17</f>
        <v>241.7590909090909</v>
      </c>
      <c r="C19" s="61">
        <v>50</v>
      </c>
      <c r="D19" s="119">
        <f t="shared" si="0"/>
        <v>12087.954545454544</v>
      </c>
      <c r="E19" s="119">
        <f>D19/'Таблица удельных затрат'!C35</f>
        <v>431.71266233766227</v>
      </c>
    </row>
    <row r="20" spans="1:7" x14ac:dyDescent="0.3">
      <c r="A20" s="24" t="str">
        <f>'4.1.5.'!C3</f>
        <v>4.1.5. Санитарное просвещение и консультирование</v>
      </c>
      <c r="B20" s="119">
        <f>Резюме!F18</f>
        <v>345.53181818181815</v>
      </c>
      <c r="C20" s="61">
        <v>50</v>
      </c>
      <c r="D20" s="119">
        <f t="shared" si="0"/>
        <v>17276.590909090908</v>
      </c>
      <c r="E20" s="119">
        <f>D20/'Таблица удельных затрат'!C35</f>
        <v>617.02110389610391</v>
      </c>
    </row>
    <row r="21" spans="1:7" x14ac:dyDescent="0.3">
      <c r="A21" s="24" t="str">
        <f>'4.2.1.'!C3</f>
        <v>4.2.1. Социальная поддержка и/или реабилитация после окончания лечения</v>
      </c>
      <c r="B21" s="119">
        <f>Резюме!F19</f>
        <v>227.29772727272726</v>
      </c>
      <c r="C21" s="61">
        <v>25</v>
      </c>
      <c r="D21" s="119">
        <f t="shared" si="0"/>
        <v>5682.4431818181811</v>
      </c>
      <c r="E21" s="119">
        <f>D21/'Таблица удельных затрат'!C35</f>
        <v>202.94439935064932</v>
      </c>
    </row>
    <row r="22" spans="1:7" x14ac:dyDescent="0.3">
      <c r="A22" s="176" t="s">
        <v>67</v>
      </c>
      <c r="B22" s="176"/>
      <c r="C22" s="176"/>
      <c r="D22" s="120">
        <f>SUM(D8:D21)</f>
        <v>474601.51136363624</v>
      </c>
      <c r="E22" s="120">
        <f>SUM(E8:E21)</f>
        <v>16950.053977272728</v>
      </c>
    </row>
    <row r="23" spans="1:7" x14ac:dyDescent="0.3">
      <c r="A23" s="49"/>
      <c r="B23" s="49"/>
      <c r="C23" s="49"/>
      <c r="D23" s="49"/>
      <c r="E23" s="49"/>
    </row>
    <row r="24" spans="1:7" x14ac:dyDescent="0.3">
      <c r="A24" s="74" t="s">
        <v>68</v>
      </c>
      <c r="B24" s="74"/>
      <c r="C24" s="74"/>
      <c r="D24" s="74"/>
      <c r="E24" s="74"/>
    </row>
    <row r="25" spans="1:7" s="75" customFormat="1" x14ac:dyDescent="0.3">
      <c r="A25" s="173" t="s">
        <v>69</v>
      </c>
      <c r="B25" s="173"/>
      <c r="C25" s="173"/>
      <c r="D25" s="173"/>
      <c r="E25" s="174"/>
      <c r="F25" s="141"/>
      <c r="G25" s="141"/>
    </row>
    <row r="26" spans="1:7" s="49" customFormat="1" ht="15.6" customHeight="1" x14ac:dyDescent="0.3">
      <c r="A26" s="175" t="s">
        <v>70</v>
      </c>
      <c r="B26" s="175"/>
      <c r="C26" s="175"/>
      <c r="D26" s="175"/>
      <c r="E26" s="175"/>
      <c r="F26" s="141"/>
      <c r="G26" s="141"/>
    </row>
    <row r="27" spans="1:7" s="49" customFormat="1" x14ac:dyDescent="0.3">
      <c r="F27" s="141"/>
      <c r="G27" s="141"/>
    </row>
    <row r="28" spans="1:7" s="72" customFormat="1" hidden="1" x14ac:dyDescent="0.3">
      <c r="E28" s="73"/>
      <c r="F28" s="141"/>
      <c r="G28" s="141"/>
    </row>
  </sheetData>
  <sheetProtection algorithmName="SHA-512" hashValue="4TB9e5o8msipk7FDusE6HCFeNOdaJjSY1R+LEPRr1ZXSGgkl/ANSjtyOD1RogRKMcVlk/YItMjI9po9PfEoAdw==" saltValue="5Pf/tFP+LqjK870ejzV/mw==" spinCount="100000" sheet="1" objects="1" scenarios="1"/>
  <mergeCells count="10">
    <mergeCell ref="A1:E1"/>
    <mergeCell ref="A2:E3"/>
    <mergeCell ref="A25:E25"/>
    <mergeCell ref="A26:E26"/>
    <mergeCell ref="A6:A7"/>
    <mergeCell ref="B6:B7"/>
    <mergeCell ref="C6:C7"/>
    <mergeCell ref="D6:D7"/>
    <mergeCell ref="E6:E7"/>
    <mergeCell ref="A22:C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4546A"/>
  </sheetPr>
  <dimension ref="A1:J44"/>
  <sheetViews>
    <sheetView showGridLines="0" workbookViewId="0">
      <selection activeCell="H15" sqref="H15"/>
    </sheetView>
  </sheetViews>
  <sheetFormatPr defaultColWidth="0" defaultRowHeight="14.4" zeroHeight="1" x14ac:dyDescent="0.3"/>
  <cols>
    <col min="1" max="1" width="37.3984375" customWidth="1"/>
    <col min="2" max="2" width="16.5" customWidth="1"/>
    <col min="3" max="3" width="11" customWidth="1"/>
    <col min="4" max="4" width="14.59765625" customWidth="1"/>
    <col min="5" max="5" width="14.5" customWidth="1"/>
    <col min="6" max="6" width="11.5" style="4" customWidth="1"/>
    <col min="7" max="7" width="14" style="76" customWidth="1"/>
    <col min="8" max="8" width="8.8984375" style="140" customWidth="1"/>
    <col min="9" max="9" width="13.796875" style="140" customWidth="1"/>
    <col min="10" max="10" width="2.5" style="140" customWidth="1"/>
    <col min="11" max="16384" width="8.8984375" hidden="1"/>
  </cols>
  <sheetData>
    <row r="1" spans="1:10" ht="30.6" customHeight="1" thickBot="1" x14ac:dyDescent="0.35">
      <c r="A1" s="177" t="s">
        <v>71</v>
      </c>
      <c r="B1" s="177"/>
      <c r="C1" s="177"/>
      <c r="D1" s="177"/>
      <c r="E1" s="177"/>
      <c r="F1" s="177"/>
      <c r="G1" s="177"/>
      <c r="H1" s="138"/>
    </row>
    <row r="2" spans="1:10" ht="17.100000000000001" customHeight="1" thickTop="1" thickBot="1" x14ac:dyDescent="0.35">
      <c r="A2" s="178" t="s">
        <v>72</v>
      </c>
      <c r="B2" s="178"/>
      <c r="C2" s="178"/>
      <c r="D2" s="178"/>
      <c r="E2" s="178"/>
      <c r="F2" s="178"/>
      <c r="G2" s="178"/>
    </row>
    <row r="3" spans="1:10" s="4" customFormat="1" ht="15.6" thickTop="1" thickBot="1" x14ac:dyDescent="0.35">
      <c r="A3" s="178"/>
      <c r="B3" s="178"/>
      <c r="C3" s="178"/>
      <c r="D3" s="178"/>
      <c r="E3" s="178"/>
      <c r="F3" s="178"/>
      <c r="G3" s="178"/>
      <c r="H3" s="140"/>
      <c r="I3" s="140"/>
      <c r="J3" s="140"/>
    </row>
    <row r="4" spans="1:10" s="4" customFormat="1" ht="15" thickTop="1" x14ac:dyDescent="0.3">
      <c r="A4" s="179"/>
      <c r="B4" s="179"/>
      <c r="C4" s="179"/>
      <c r="D4" s="179"/>
      <c r="E4" s="179"/>
      <c r="F4" s="179"/>
      <c r="G4" s="179"/>
      <c r="H4" s="140"/>
      <c r="I4" s="140"/>
      <c r="J4" s="140"/>
    </row>
    <row r="5" spans="1:10" s="4" customFormat="1" x14ac:dyDescent="0.3">
      <c r="A5" s="48"/>
      <c r="B5" s="48"/>
      <c r="C5" s="48"/>
      <c r="D5" s="48"/>
      <c r="E5" s="48"/>
      <c r="F5" s="48"/>
      <c r="G5" s="48"/>
      <c r="H5" s="140"/>
      <c r="I5" s="140"/>
      <c r="J5" s="140"/>
    </row>
    <row r="6" spans="1:10" ht="41.4" x14ac:dyDescent="0.3">
      <c r="A6" s="26" t="s">
        <v>11</v>
      </c>
      <c r="B6" s="26" t="s">
        <v>41</v>
      </c>
      <c r="C6" s="26" t="s">
        <v>13</v>
      </c>
      <c r="D6" s="26" t="s">
        <v>73</v>
      </c>
      <c r="E6" s="26" t="s">
        <v>74</v>
      </c>
      <c r="F6" s="26" t="s">
        <v>75</v>
      </c>
      <c r="G6" s="26" t="s">
        <v>76</v>
      </c>
    </row>
    <row r="7" spans="1:10" x14ac:dyDescent="0.3">
      <c r="A7" s="50" t="s">
        <v>77</v>
      </c>
      <c r="B7" s="51"/>
      <c r="C7" s="77"/>
      <c r="D7" s="129">
        <f>SUM(D8:D13)</f>
        <v>209394.17613636365</v>
      </c>
      <c r="E7" s="53"/>
      <c r="F7" s="53"/>
      <c r="G7" s="53"/>
    </row>
    <row r="8" spans="1:10" x14ac:dyDescent="0.3">
      <c r="A8" s="14" t="s">
        <v>15</v>
      </c>
      <c r="B8" s="52" t="s">
        <v>78</v>
      </c>
      <c r="C8" s="107">
        <f>'Таблица удельных затрат'!C6</f>
        <v>7500</v>
      </c>
      <c r="D8" s="129">
        <f>'1.1.1_1'!F8*'Прогнозирование бюджета'!C8+'1.1.1_2'!F8*'Прогнозирование бюджета'!C9+'1.2.1.'!F8*'Прогнозирование бюджета'!C10+'1.3.1.'!F8*'Прогнозирование бюджета'!C11+'2.1.1.'!F8*'Прогнозирование бюджета'!C12+'3.1.1.'!F8*'Прогнозирование бюджета'!C13+'3.1.2.'!F8*'Прогнозирование бюджета'!C14+'4.1.1.'!F8*'Прогнозирование бюджета'!C15+'4.1.2_1'!F8*'Прогнозирование бюджета'!C16+'4.1.2_2'!F8*'Прогнозирование бюджета'!C17+'4.1.3.'!F8*'Прогнозирование бюджета'!C18+'4.1.4.'!F8*'Прогнозирование бюджета'!C19+'4.1.5.'!F8*'Прогнозирование бюджета'!C20+'4.2.1.'!F8*'Прогнозирование бюджета'!C21</f>
        <v>102485.79545454547</v>
      </c>
      <c r="E8" s="129">
        <f>D8/C8</f>
        <v>13.66477272727273</v>
      </c>
      <c r="F8" s="61">
        <v>3</v>
      </c>
      <c r="G8" s="129">
        <f>E8/F8</f>
        <v>4.5549242424242431</v>
      </c>
    </row>
    <row r="9" spans="1:10" x14ac:dyDescent="0.3">
      <c r="A9" s="14" t="s">
        <v>17</v>
      </c>
      <c r="B9" s="52" t="s">
        <v>78</v>
      </c>
      <c r="C9" s="107">
        <f>'Таблица удельных затрат'!C7</f>
        <v>8500</v>
      </c>
      <c r="D9" s="129">
        <f>'1.1.1_1'!F9*'Прогнозирование бюджета'!C8+'1.1.1_2'!F9*'Прогнозирование бюджета'!C9+'1.2.1.'!F9*'Прогнозирование бюджета'!C10+'1.3.1.'!F9*'Прогнозирование бюджета'!C11+'2.1.1.'!F9*'Прогнозирование бюджета'!C12+'3.1.1.'!F9*'Прогнозирование бюджета'!C13+'3.1.2.'!F9*'Прогнозирование бюджета'!C14+'4.1.1.'!F9*'Прогнозирование бюджета'!C15+'4.1.2_1'!F9*'Прогнозирование бюджета'!C16+'4.1.2_2'!F9*'Прогнозирование бюджета'!C17+'4.1.3.'!F9*'Прогнозирование бюджета'!C18+'4.1.4.'!F9*'Прогнозирование бюджета'!C19+'4.1.5.'!F9*'Прогнозирование бюджета'!C20+'4.2.1.'!F9*'Прогнозирование бюджета'!C21</f>
        <v>29737.926136363636</v>
      </c>
      <c r="E9" s="129">
        <f t="shared" ref="E9:E27" si="0">D9/C9</f>
        <v>3.4985795454545454</v>
      </c>
      <c r="F9" s="61">
        <v>3</v>
      </c>
      <c r="G9" s="129">
        <f t="shared" ref="G9:G27" si="1">E9/F9</f>
        <v>1.1661931818181819</v>
      </c>
    </row>
    <row r="10" spans="1:10" ht="28.8" x14ac:dyDescent="0.3">
      <c r="A10" s="14" t="s">
        <v>18</v>
      </c>
      <c r="B10" s="52" t="s">
        <v>78</v>
      </c>
      <c r="C10" s="107">
        <f>'Таблица удельных затрат'!C8</f>
        <v>7500</v>
      </c>
      <c r="D10" s="129">
        <f>'1.1.1_1'!F10*'Прогнозирование бюджета'!C8+'1.1.1_2'!F10*'Прогнозирование бюджета'!C9+'1.2.1.'!F10*'Прогнозирование бюджета'!C10+'1.3.1.'!F10*'Прогнозирование бюджета'!C11+'2.1.1.'!F10*'Прогнозирование бюджета'!C12+'3.1.1.'!F10*'Прогнозирование бюджета'!C13+'3.1.2.'!F10*'Прогнозирование бюджета'!C14+'4.1.1.'!F10*'Прогнозирование бюджета'!C15+'4.1.2_1'!F10*'Прогнозирование бюджета'!C16+'4.1.2_2'!F10*'Прогнозирование бюджета'!C17+'4.1.3.'!F10*'Прогнозирование бюджета'!C18+'4.1.4.'!F10*'Прогнозирование бюджета'!C19+'4.1.5.'!F10*'Прогнозирование бюджета'!C20+'4.2.1.'!F10*'Прогнозирование бюджета'!C21</f>
        <v>23011.36363636364</v>
      </c>
      <c r="E10" s="129">
        <f t="shared" si="0"/>
        <v>3.0681818181818188</v>
      </c>
      <c r="F10" s="61">
        <v>3</v>
      </c>
      <c r="G10" s="129">
        <f t="shared" si="1"/>
        <v>1.0227272727272729</v>
      </c>
    </row>
    <row r="11" spans="1:10" x14ac:dyDescent="0.3">
      <c r="A11" s="14" t="s">
        <v>19</v>
      </c>
      <c r="B11" s="52" t="s">
        <v>78</v>
      </c>
      <c r="C11" s="107">
        <f>'Таблица удельных затрат'!C9</f>
        <v>8000</v>
      </c>
      <c r="D11" s="129">
        <f>'1.1.1_1'!F11*'Прогнозирование бюджета'!C8+'1.1.1_2'!F11*'Прогнозирование бюджета'!C9+'1.2.1.'!F11*'Прогнозирование бюджета'!C10+'1.3.1.'!F11*'Прогнозирование бюджета'!C11+'2.1.1.'!F11*'Прогнозирование бюджета'!C12+'3.1.1.'!F11*'Прогнозирование бюджета'!C13+'3.1.2.'!F11*'Прогнозирование бюджета'!C14+'4.1.1.'!F11*'Прогнозирование бюджета'!C15+'4.1.2_1'!F11*'Прогнозирование бюджета'!C16+'4.1.2_2'!F11*'Прогнозирование бюджета'!C17+'4.1.3.'!F11*'Прогнозирование бюджета'!C18+'4.1.4.'!F11*'Прогнозирование бюджета'!C19+'4.1.5.'!F11*'Прогнозирование бюджета'!C20+'4.2.1.'!F11*'Прогнозирование бюджета'!C21</f>
        <v>26113.636363636368</v>
      </c>
      <c r="E11" s="129">
        <f t="shared" si="0"/>
        <v>3.2642045454545459</v>
      </c>
      <c r="F11" s="61">
        <v>3</v>
      </c>
      <c r="G11" s="129">
        <f t="shared" si="1"/>
        <v>1.0880681818181819</v>
      </c>
    </row>
    <row r="12" spans="1:10" x14ac:dyDescent="0.3">
      <c r="A12" s="14" t="s">
        <v>20</v>
      </c>
      <c r="B12" s="52" t="s">
        <v>78</v>
      </c>
      <c r="C12" s="107">
        <f>'Таблица удельных затрат'!C10</f>
        <v>8000</v>
      </c>
      <c r="D12" s="129">
        <f>'1.1.1_1'!F12*'Прогнозирование бюджета'!C8+'1.1.1_2'!F12*'Прогнозирование бюджета'!C9+'1.2.1.'!F12*'Прогнозирование бюджета'!C10+'1.3.1.'!F12*'Прогнозирование бюджета'!C11+'2.1.1.'!F12*'Прогнозирование бюджета'!C12+'3.1.1.'!F12*'Прогнозирование бюджета'!C13+'3.1.2.'!F12*'Прогнозирование бюджета'!C14+'4.1.1.'!F12*'Прогнозирование бюджета'!C15+'4.1.2_1'!F12*'Прогнозирование бюджета'!C16+'4.1.2_2'!F12*'Прогнозирование бюджета'!C17+'4.1.3.'!F12*'Прогнозирование бюджета'!C18+'4.1.4.'!F12*'Прогнозирование бюджета'!C19+'4.1.5.'!F12*'Прогнозирование бюджета'!C20+'4.2.1.'!F12*'Прогнозирование бюджета'!C21</f>
        <v>26681.818181818184</v>
      </c>
      <c r="E12" s="129">
        <f t="shared" si="0"/>
        <v>3.3352272727272729</v>
      </c>
      <c r="F12" s="61">
        <v>3</v>
      </c>
      <c r="G12" s="129">
        <f t="shared" si="1"/>
        <v>1.1117424242424243</v>
      </c>
    </row>
    <row r="13" spans="1:10" x14ac:dyDescent="0.3">
      <c r="A13" s="14" t="s">
        <v>21</v>
      </c>
      <c r="B13" s="52" t="s">
        <v>78</v>
      </c>
      <c r="C13" s="107">
        <f>'Таблица удельных затрат'!C11</f>
        <v>12000</v>
      </c>
      <c r="D13" s="129">
        <f>'4.1.2_2'!F13*'Прогнозирование бюджета'!C17</f>
        <v>1363.6363636363637</v>
      </c>
      <c r="E13" s="129">
        <f t="shared" si="0"/>
        <v>0.11363636363636365</v>
      </c>
      <c r="F13" s="61">
        <v>3</v>
      </c>
      <c r="G13" s="129">
        <f t="shared" si="1"/>
        <v>3.787878787878788E-2</v>
      </c>
    </row>
    <row r="14" spans="1:10" x14ac:dyDescent="0.3">
      <c r="A14" s="50" t="s">
        <v>22</v>
      </c>
      <c r="B14" s="81"/>
      <c r="C14" s="106"/>
      <c r="D14" s="129">
        <f>SUM(D15:D19)</f>
        <v>85523.75</v>
      </c>
      <c r="E14" s="130"/>
      <c r="F14" s="53"/>
      <c r="G14" s="130"/>
    </row>
    <row r="15" spans="1:10" x14ac:dyDescent="0.3">
      <c r="A15" s="23" t="s">
        <v>23</v>
      </c>
      <c r="B15" s="52" t="s">
        <v>24</v>
      </c>
      <c r="C15" s="107">
        <f>'Таблица удельных затрат'!C13</f>
        <v>25</v>
      </c>
      <c r="D15" s="129">
        <f>'1.1.1_1'!F14*'Прогнозирование бюджета'!C8+'1.1.1_2'!F14*'Прогнозирование бюджета'!C9+'1.2.1.'!F14*'Прогнозирование бюджета'!C10+'1.3.1.'!F14*'Прогнозирование бюджета'!C11+'2.1.1.'!F14*'Прогнозирование бюджета'!C12+'3.1.1.'!F14*'Прогнозирование бюджета'!C13+'3.1.2.'!F14*'Прогнозирование бюджета'!C14+'4.1.1.'!F14*'Прогнозирование бюджета'!C15+'4.1.2_1'!F14*'Прогнозирование бюджета'!C16+'4.1.2_2'!F15*'Прогнозирование бюджета'!C17+'4.1.3.'!F14*'Прогнозирование бюджета'!C18+'4.1.4.'!F14*'Прогнозирование бюджета'!C19+'4.1.5.'!F14*'Прогнозирование бюджета'!C20+'4.2.1.'!F14*'Прогнозирование бюджета'!C21</f>
        <v>42562.5</v>
      </c>
      <c r="E15" s="129">
        <f t="shared" si="0"/>
        <v>1702.5</v>
      </c>
      <c r="F15" s="61">
        <v>3</v>
      </c>
      <c r="G15" s="129">
        <f t="shared" si="1"/>
        <v>567.5</v>
      </c>
    </row>
    <row r="16" spans="1:10" x14ac:dyDescent="0.3">
      <c r="A16" s="23" t="s">
        <v>25</v>
      </c>
      <c r="B16" s="52" t="s">
        <v>24</v>
      </c>
      <c r="C16" s="107">
        <f>'Таблица удельных затрат'!C14</f>
        <v>12.5</v>
      </c>
      <c r="D16" s="129">
        <f>'1.1.1_1'!F15*'Прогнозирование бюджета'!C8+'1.1.1_2'!F15*'Прогнозирование бюджета'!C9+'1.2.1.'!F15*'Прогнозирование бюджета'!C10+'1.3.1.'!F15*'Прогнозирование бюджета'!C11+'2.1.1.'!F15*'Прогнозирование бюджета'!C12+'3.1.1.'!F15*'Прогнозирование бюджета'!C13+'3.1.2.'!F15*'Прогнозирование бюджета'!C14+'4.1.1.'!F15*'Прогнозирование бюджета'!C15+'4.1.2_1'!F15*'Прогнозирование бюджета'!C16+'4.1.2_2'!F16*'Прогнозирование бюджета'!C17+'4.1.3.'!F15*'Прогнозирование бюджета'!C18+'4.1.4.'!F15*'Прогнозирование бюджета'!C19+'4.1.5.'!F15*'Прогнозирование бюджета'!C20+'4.2.1.'!F15*'Прогнозирование бюджета'!C21</f>
        <v>1725</v>
      </c>
      <c r="E16" s="129">
        <f t="shared" si="0"/>
        <v>138</v>
      </c>
      <c r="F16" s="61">
        <v>3</v>
      </c>
      <c r="G16" s="129">
        <f t="shared" si="1"/>
        <v>46</v>
      </c>
    </row>
    <row r="17" spans="1:10" x14ac:dyDescent="0.3">
      <c r="A17" s="23" t="s">
        <v>26</v>
      </c>
      <c r="B17" s="52" t="s">
        <v>24</v>
      </c>
      <c r="C17" s="107">
        <f>'Таблица удельных затрат'!C15</f>
        <v>5</v>
      </c>
      <c r="D17" s="129">
        <f>'1.1.1_1'!F16*'Прогнозирование бюджета'!C8+'1.1.1_2'!F16*'Прогнозирование бюджета'!C9+'1.2.1.'!F16*'Прогнозирование бюджета'!C10+'1.3.1.'!F16*'Прогнозирование бюджета'!C11+'2.1.1.'!F16*'Прогнозирование бюджета'!C12+'3.1.1.'!F16*'Прогнозирование бюджета'!C13+'3.1.2.'!F16*'Прогнозирование бюджета'!C14+'4.1.1.'!F16*'Прогнозирование бюджета'!C15+'4.1.2_1'!F16*'Прогнозирование бюджета'!C16+'4.1.2_2'!F17*'Прогнозирование бюджета'!C17+'4.1.3.'!F16*'Прогнозирование бюджета'!C18+'4.1.4.'!F16*'Прогнозирование бюджета'!C19+'4.1.5.'!F16*'Прогнозирование бюджета'!C20+'4.2.1.'!F16*'Прогнозирование бюджета'!C21</f>
        <v>6010</v>
      </c>
      <c r="E17" s="129">
        <f t="shared" si="0"/>
        <v>1202</v>
      </c>
      <c r="F17" s="61">
        <v>3</v>
      </c>
      <c r="G17" s="129">
        <f t="shared" si="1"/>
        <v>400.66666666666669</v>
      </c>
    </row>
    <row r="18" spans="1:10" x14ac:dyDescent="0.3">
      <c r="A18" s="23" t="s">
        <v>27</v>
      </c>
      <c r="B18" s="52" t="s">
        <v>41</v>
      </c>
      <c r="C18" s="107">
        <f>'Таблица удельных затрат'!C16</f>
        <v>15</v>
      </c>
      <c r="D18" s="129">
        <f>'1.1.1_1'!F17*'Прогнозирование бюджета'!C8+'1.1.1_2'!F17*'Прогнозирование бюджета'!C9+'1.2.1.'!F17*'Прогнозирование бюджета'!C10+'1.3.1.'!F17*'Прогнозирование бюджета'!C11+'2.1.1.'!F17*'Прогнозирование бюджета'!C12+'3.1.1.'!F17*'Прогнозирование бюджета'!C13+'3.1.2.'!F17*'Прогнозирование бюджета'!C14+'4.1.1.'!F17*'Прогнозирование бюджета'!C15+'4.1.2_1'!F17*'Прогнозирование бюджета'!C16+'4.1.2_2'!F18*'Прогнозирование бюджета'!C17+'4.1.3.'!F17*'Прогнозирование бюджета'!C18+'4.1.4.'!F17*'Прогнозирование бюджета'!C19+'4.1.5.'!F17*'Прогнозирование бюджета'!C20+'4.2.1.'!F17*'Прогнозирование бюджета'!C21</f>
        <v>10226.25</v>
      </c>
      <c r="E18" s="129">
        <f t="shared" si="0"/>
        <v>681.75</v>
      </c>
      <c r="F18" s="61">
        <v>3</v>
      </c>
      <c r="G18" s="129">
        <f t="shared" si="1"/>
        <v>227.25</v>
      </c>
    </row>
    <row r="19" spans="1:10" s="4" customFormat="1" x14ac:dyDescent="0.3">
      <c r="A19" s="23" t="s">
        <v>79</v>
      </c>
      <c r="B19" s="52" t="s">
        <v>41</v>
      </c>
      <c r="C19" s="107">
        <f>'Таблица удельных затрат'!C17</f>
        <v>25000</v>
      </c>
      <c r="D19" s="129">
        <f>'1.1.1_2'!F18*'Прогнозирование бюджета'!C9</f>
        <v>25000</v>
      </c>
      <c r="E19" s="129">
        <f t="shared" si="0"/>
        <v>1</v>
      </c>
      <c r="F19" s="61">
        <v>3</v>
      </c>
      <c r="G19" s="129">
        <f t="shared" si="1"/>
        <v>0.33333333333333331</v>
      </c>
      <c r="H19" s="140"/>
      <c r="I19" s="140"/>
      <c r="J19" s="140"/>
    </row>
    <row r="20" spans="1:10" x14ac:dyDescent="0.3">
      <c r="A20" s="50" t="s">
        <v>29</v>
      </c>
      <c r="B20" s="81"/>
      <c r="C20" s="106"/>
      <c r="D20" s="129">
        <f>SUM(D21:D25)</f>
        <v>71750</v>
      </c>
      <c r="E20" s="130"/>
      <c r="F20" s="53"/>
      <c r="G20" s="130"/>
    </row>
    <row r="21" spans="1:10" x14ac:dyDescent="0.3">
      <c r="A21" s="16" t="s">
        <v>30</v>
      </c>
      <c r="B21" s="17" t="s">
        <v>31</v>
      </c>
      <c r="C21" s="107">
        <f>'Таблица удельных затрат'!C19</f>
        <v>750</v>
      </c>
      <c r="D21" s="129">
        <f>'1.1.1_1'!F19*'Прогнозирование бюджета'!C8+'1.1.1_2'!F20*'Прогнозирование бюджета'!C9+'1.2.1.'!F19*'Прогнозирование бюджета'!C10+'1.3.1.'!F19*'Прогнозирование бюджета'!C11+'2.1.1.'!F19*'Прогнозирование бюджета'!C12+'3.1.1.'!F19*'Прогнозирование бюджета'!C13+'3.1.2.'!F19*'Прогнозирование бюджета'!C14+'4.1.1.'!F19*'Прогнозирование бюджета'!C15+'4.1.2_1'!F19*'Прогнозирование бюджета'!C16+'4.1.2_2'!F20*'Прогнозирование бюджета'!C17+'4.1.3.'!F19*'Прогнозирование бюджета'!C18+'4.1.4.'!F19*'Прогнозирование бюджета'!C19+'4.1.5.'!F19*'Прогнозирование бюджета'!C20+'4.2.1.'!F19*'Прогнозирование бюджета'!C21</f>
        <v>11500</v>
      </c>
      <c r="E21" s="129">
        <f t="shared" si="0"/>
        <v>15.333333333333334</v>
      </c>
      <c r="F21" s="61">
        <v>3</v>
      </c>
      <c r="G21" s="129">
        <f t="shared" si="1"/>
        <v>5.1111111111111116</v>
      </c>
    </row>
    <row r="22" spans="1:10" ht="43.2" x14ac:dyDescent="0.3">
      <c r="A22" s="16" t="s">
        <v>80</v>
      </c>
      <c r="B22" s="52" t="s">
        <v>81</v>
      </c>
      <c r="C22" s="107">
        <f>'Таблица удельных затрат'!C20</f>
        <v>500</v>
      </c>
      <c r="D22" s="129">
        <f>'1.1.1_1'!F20*'Прогнозирование бюджета'!C8+'1.1.1_2'!F21*'Прогнозирование бюджета'!C9+'1.2.1.'!F20*'Прогнозирование бюджета'!C10+'1.3.1.'!F20*'Прогнозирование бюджета'!C11+'2.1.1.'!F20*'Прогнозирование бюджета'!C12+'3.1.1.'!F20*'Прогнозирование бюджета'!C13+'3.1.2.'!F20*'Прогнозирование бюджета'!C14+'4.1.1.'!F20*'Прогнозирование бюджета'!C15+'4.1.2_1'!F20*'Прогнозирование бюджета'!C16+'4.1.2_2'!F21*'Прогнозирование бюджета'!C17+'4.1.3.'!F20*'Прогнозирование бюджета'!C18+'4.1.4.'!F20*'Прогнозирование бюджета'!C19+'4.1.5.'!F20*'Прогнозирование бюджета'!C20+'4.2.1.'!F20*'Прогнозирование бюджета'!C21</f>
        <v>2500</v>
      </c>
      <c r="E22" s="129">
        <f t="shared" si="0"/>
        <v>5</v>
      </c>
      <c r="F22" s="61">
        <v>3</v>
      </c>
      <c r="G22" s="129">
        <f t="shared" si="1"/>
        <v>1.6666666666666667</v>
      </c>
    </row>
    <row r="23" spans="1:10" ht="28.8" x14ac:dyDescent="0.3">
      <c r="A23" s="23" t="s">
        <v>34</v>
      </c>
      <c r="B23" s="17" t="s">
        <v>31</v>
      </c>
      <c r="C23" s="107">
        <f>'Таблица удельных затрат'!C21</f>
        <v>4000</v>
      </c>
      <c r="D23" s="129">
        <f>'1.1.1_1'!F21*'Прогнозирование бюджета'!C8+'1.1.1_2'!F22*'Прогнозирование бюджета'!C9+'1.2.1.'!F21*'Прогнозирование бюджета'!C10+'1.3.1.'!F21*'Прогнозирование бюджета'!C11+'2.1.1.'!F21*'Прогнозирование бюджета'!C12+'3.1.1.'!F21*'Прогнозирование бюджета'!C13+'3.1.2.'!F21*'Прогнозирование бюджета'!C14+'4.1.1.'!F21*'Прогнозирование бюджета'!C15+'4.1.2_1'!F21*'Прогнозирование бюджета'!C16+'4.1.2_2'!F22*'Прогнозирование бюджета'!C17+'4.1.3.'!F21*'Прогнозирование бюджета'!C18+'4.1.4.'!F21*'Прогнозирование бюджета'!C19+'4.1.5.'!F21*'Прогнозирование бюджета'!C20+'4.2.1.'!F21*'Прогнозирование бюджета'!C21</f>
        <v>13000</v>
      </c>
      <c r="E23" s="129">
        <f t="shared" si="0"/>
        <v>3.25</v>
      </c>
      <c r="F23" s="61">
        <v>3</v>
      </c>
      <c r="G23" s="129">
        <f t="shared" si="1"/>
        <v>1.0833333333333333</v>
      </c>
    </row>
    <row r="24" spans="1:10" x14ac:dyDescent="0.3">
      <c r="A24" s="23" t="s">
        <v>82</v>
      </c>
      <c r="B24" s="52" t="s">
        <v>36</v>
      </c>
      <c r="C24" s="107">
        <f>'Таблица удельных затрат'!C22</f>
        <v>1500</v>
      </c>
      <c r="D24" s="129">
        <f>'1.1.1_1'!F22*'Прогнозирование бюджета'!C8+'1.1.1_2'!F23*'Прогнозирование бюджета'!C9+'1.2.1.'!F22*'Прогнозирование бюджета'!C10+'1.3.1.'!F22*'Прогнозирование бюджета'!C11+'2.1.1.'!F22*'Прогнозирование бюджета'!C12+'3.1.1.'!F22*'Прогнозирование бюджета'!C13+'3.1.2.'!F22*'Прогнозирование бюджета'!C14+'4.1.1.'!F22*'Прогнозирование бюджета'!C15+'4.1.2_1'!F22*'Прогнозирование бюджета'!C16+'4.1.2_2'!F23*'Прогнозирование бюджета'!C17+'4.1.3.'!F22*'Прогнозирование бюджета'!C18+'4.1.4.'!F22*'Прогнозирование бюджета'!C19+'4.1.5.'!F22*'Прогнозирование бюджета'!C20+'4.2.1.'!F22*'Прогнозирование бюджета'!C21</f>
        <v>22375</v>
      </c>
      <c r="E24" s="129">
        <f t="shared" si="0"/>
        <v>14.916666666666666</v>
      </c>
      <c r="F24" s="61">
        <v>3</v>
      </c>
      <c r="G24" s="129">
        <f t="shared" si="1"/>
        <v>4.9722222222222223</v>
      </c>
    </row>
    <row r="25" spans="1:10" x14ac:dyDescent="0.3">
      <c r="A25" s="23" t="s">
        <v>37</v>
      </c>
      <c r="B25" s="52" t="s">
        <v>38</v>
      </c>
      <c r="C25" s="107">
        <f>'Таблица удельных затрат'!C23</f>
        <v>1500</v>
      </c>
      <c r="D25" s="129">
        <f>'1.1.1_1'!F23*'Прогнозирование бюджета'!C8+'1.1.1_2'!F24*'Прогнозирование бюджета'!C9+'1.2.1.'!F23*'Прогнозирование бюджета'!C10+'1.3.1.'!F23*'Прогнозирование бюджета'!C11+'2.1.1.'!F23*'Прогнозирование бюджета'!C12+'3.1.1.'!F23*'Прогнозирование бюджета'!C13+'3.1.2.'!F23*'Прогнозирование бюджета'!C14+'4.1.1.'!F23*'Прогнозирование бюджета'!C15+'4.1.2_1'!F23*'Прогнозирование бюджета'!C16+'4.1.2_2'!F24*'Прогнозирование бюджета'!C17+'4.1.3.'!F23*'Прогнозирование бюджета'!C18+'4.1.4.'!F23*'Прогнозирование бюджета'!C19+'4.1.5.'!F23*'Прогнозирование бюджета'!C20+'4.2.1.'!F23*'Прогнозирование бюджета'!C21</f>
        <v>22375</v>
      </c>
      <c r="E25" s="129">
        <f t="shared" si="0"/>
        <v>14.916666666666666</v>
      </c>
      <c r="F25" s="61">
        <v>3</v>
      </c>
      <c r="G25" s="129">
        <f t="shared" si="1"/>
        <v>4.9722222222222223</v>
      </c>
    </row>
    <row r="26" spans="1:10" x14ac:dyDescent="0.3">
      <c r="A26" s="50" t="s">
        <v>39</v>
      </c>
      <c r="B26" s="17" t="s">
        <v>31</v>
      </c>
      <c r="C26" s="107">
        <f>'Таблица удельных затрат'!C24</f>
        <v>250</v>
      </c>
      <c r="D26" s="129">
        <f>'1.1.1_1'!F24*'Прогнозирование бюджета'!C8+'1.1.1_2'!F25*'Прогнозирование бюджета'!C9+'1.2.1.'!F24*'Прогнозирование бюджета'!C10+'1.3.1.'!F24*'Прогнозирование бюджета'!C11+'2.1.1.'!F24*'Прогнозирование бюджета'!C12+'3.1.1.'!F24*'Прогнозирование бюджета'!C13+'3.1.2.'!F24*'Прогнозирование бюджета'!C14+'4.1.1.'!F24*'Прогнозирование бюджета'!C15+'4.1.2_1'!F24*'Прогнозирование бюджета'!C16+'4.1.2_2'!F25*'Прогнозирование бюджета'!C17+'4.1.3.'!F24*'Прогнозирование бюджета'!C18+'4.1.4.'!F24*'Прогнозирование бюджета'!C19+'4.1.5.'!F24*'Прогнозирование бюджета'!C20+'4.2.1.'!F24*'Прогнозирование бюджета'!C21</f>
        <v>3833.3333333333335</v>
      </c>
      <c r="E26" s="129">
        <f t="shared" si="0"/>
        <v>15.333333333333334</v>
      </c>
      <c r="F26" s="61">
        <v>3</v>
      </c>
      <c r="G26" s="129">
        <f t="shared" si="1"/>
        <v>5.1111111111111116</v>
      </c>
    </row>
    <row r="27" spans="1:10" x14ac:dyDescent="0.3">
      <c r="A27" s="50" t="s">
        <v>83</v>
      </c>
      <c r="B27" s="52" t="s">
        <v>41</v>
      </c>
      <c r="C27" s="107">
        <f>'Таблица удельных затрат'!C25</f>
        <v>2500</v>
      </c>
      <c r="D27" s="129">
        <f>'1.1.1_1'!F25*'Прогнозирование бюджета'!C8+'1.1.1_2'!F26*'Прогнозирование бюджета'!C9+'1.2.1.'!F25*'Прогнозирование бюджета'!C10+'1.3.1.'!F25*'Прогнозирование бюджета'!C11+'2.1.1.'!F25*'Прогнозирование бюджета'!C12+'3.1.1.'!F25*'Прогнозирование бюджета'!C13+'3.1.2.'!F25*'Прогнозирование бюджета'!C14+'4.1.1.'!F25*'Прогнозирование бюджета'!C15+'4.1.2_1'!F25*'Прогнозирование бюджета'!C16+'4.1.2_2'!F26*'Прогнозирование бюджета'!C17+'4.1.3.'!F25*'Прогнозирование бюджета'!C18+'4.1.4.'!F25*'Прогнозирование бюджета'!C19+'4.1.5.'!F25*'Прогнозирование бюджета'!C20+'4.2.1.'!F25*'Прогнозирование бюджета'!C21</f>
        <v>25000</v>
      </c>
      <c r="E27" s="129">
        <f t="shared" si="0"/>
        <v>10</v>
      </c>
      <c r="F27" s="61">
        <v>3</v>
      </c>
      <c r="G27" s="129">
        <f t="shared" si="1"/>
        <v>3.3333333333333335</v>
      </c>
    </row>
    <row r="28" spans="1:10" x14ac:dyDescent="0.3">
      <c r="A28" s="161" t="s">
        <v>84</v>
      </c>
      <c r="B28" s="162"/>
      <c r="C28" s="182"/>
      <c r="D28" s="131">
        <f>SUM(D8:D27)</f>
        <v>552775.00946969702</v>
      </c>
      <c r="E28" s="183"/>
      <c r="F28" s="183"/>
      <c r="G28" s="183"/>
    </row>
    <row r="29" spans="1:10" x14ac:dyDescent="0.3">
      <c r="A29" s="70"/>
      <c r="B29" s="70"/>
      <c r="C29" s="70"/>
      <c r="D29" s="70"/>
      <c r="E29" s="82"/>
      <c r="F29" s="82"/>
      <c r="G29" s="82"/>
    </row>
    <row r="30" spans="1:10" x14ac:dyDescent="0.3">
      <c r="A30" s="74" t="s">
        <v>42</v>
      </c>
      <c r="B30" s="26" t="s">
        <v>41</v>
      </c>
      <c r="C30" s="168" t="s">
        <v>85</v>
      </c>
      <c r="D30" s="168"/>
      <c r="E30" s="168"/>
      <c r="F30" s="168"/>
      <c r="G30" s="26" t="s">
        <v>86</v>
      </c>
    </row>
    <row r="31" spans="1:10" ht="31.2" x14ac:dyDescent="0.3">
      <c r="A31" s="50" t="s">
        <v>87</v>
      </c>
      <c r="B31" s="9" t="s">
        <v>44</v>
      </c>
      <c r="C31" s="184">
        <f>'Таблица удельных затрат'!C29</f>
        <v>20</v>
      </c>
      <c r="D31" s="184"/>
      <c r="E31" s="184"/>
      <c r="F31" s="184"/>
      <c r="G31" s="132">
        <f>D28*C31/100</f>
        <v>110555.00189393941</v>
      </c>
    </row>
    <row r="32" spans="1:10" ht="28.8" x14ac:dyDescent="0.3">
      <c r="A32" s="105" t="s">
        <v>45</v>
      </c>
      <c r="B32" s="53"/>
      <c r="C32" s="53"/>
      <c r="D32" s="53"/>
      <c r="E32" s="53"/>
      <c r="F32" s="53"/>
      <c r="G32" s="53"/>
    </row>
    <row r="33" spans="1:10" x14ac:dyDescent="0.3">
      <c r="A33" s="105" t="s">
        <v>46</v>
      </c>
      <c r="B33" s="53"/>
      <c r="C33" s="53"/>
      <c r="D33" s="53"/>
      <c r="E33" s="53"/>
      <c r="F33" s="53"/>
      <c r="G33" s="53"/>
    </row>
    <row r="34" spans="1:10" s="4" customFormat="1" ht="15.6" x14ac:dyDescent="0.3">
      <c r="A34" s="12"/>
      <c r="B34" s="70"/>
      <c r="C34" s="70"/>
      <c r="D34" s="70"/>
      <c r="E34" s="70"/>
      <c r="F34" s="70"/>
      <c r="G34" s="70"/>
      <c r="H34" s="140"/>
      <c r="I34" s="140"/>
      <c r="J34" s="140"/>
    </row>
    <row r="35" spans="1:10" x14ac:dyDescent="0.3">
      <c r="A35" s="181" t="s">
        <v>88</v>
      </c>
      <c r="B35" s="181"/>
      <c r="C35" s="181"/>
      <c r="D35" s="181"/>
      <c r="E35" s="181"/>
      <c r="F35" s="181"/>
      <c r="G35" s="132">
        <f>D28+G31</f>
        <v>663330.01136363647</v>
      </c>
    </row>
    <row r="36" spans="1:10" ht="15.6" x14ac:dyDescent="0.3">
      <c r="A36" s="65"/>
      <c r="B36" s="65"/>
      <c r="C36" s="65"/>
      <c r="D36" s="65"/>
      <c r="E36" s="65"/>
      <c r="F36" s="65"/>
      <c r="G36" s="65"/>
    </row>
    <row r="37" spans="1:10" x14ac:dyDescent="0.3">
      <c r="A37" s="74" t="s">
        <v>49</v>
      </c>
      <c r="B37" s="74"/>
      <c r="C37" s="74"/>
      <c r="D37" s="74"/>
      <c r="E37" s="74"/>
      <c r="F37" s="74"/>
      <c r="G37" s="74"/>
    </row>
    <row r="38" spans="1:10" s="21" customFormat="1" x14ac:dyDescent="0.3">
      <c r="A38" s="117" t="s">
        <v>89</v>
      </c>
      <c r="B38" s="117"/>
      <c r="C38" s="117"/>
      <c r="D38" s="117"/>
      <c r="E38" s="117"/>
      <c r="F38" s="117"/>
      <c r="G38" s="117"/>
      <c r="H38" s="144"/>
      <c r="I38" s="144"/>
      <c r="J38" s="144"/>
    </row>
    <row r="39" spans="1:10" x14ac:dyDescent="0.3">
      <c r="A39" s="185" t="s">
        <v>90</v>
      </c>
      <c r="B39" s="185"/>
      <c r="C39" s="185"/>
      <c r="D39" s="185"/>
      <c r="E39" s="185"/>
      <c r="F39" s="185"/>
      <c r="G39" s="185"/>
    </row>
    <row r="40" spans="1:10" x14ac:dyDescent="0.3">
      <c r="A40" s="186" t="s">
        <v>91</v>
      </c>
      <c r="B40" s="186"/>
      <c r="C40" s="186"/>
      <c r="D40" s="186"/>
      <c r="E40" s="186"/>
      <c r="F40" s="186"/>
      <c r="G40" s="186"/>
    </row>
    <row r="41" spans="1:10" x14ac:dyDescent="0.3">
      <c r="A41" s="187" t="s">
        <v>91</v>
      </c>
      <c r="B41" s="187"/>
      <c r="C41" s="187"/>
      <c r="D41" s="187"/>
      <c r="E41" s="187"/>
      <c r="F41" s="187"/>
      <c r="G41" s="187"/>
    </row>
    <row r="42" spans="1:10" s="78" customFormat="1" x14ac:dyDescent="0.3">
      <c r="A42" s="180" t="s">
        <v>92</v>
      </c>
      <c r="B42" s="180"/>
      <c r="C42" s="180"/>
      <c r="D42" s="180"/>
      <c r="E42" s="180"/>
      <c r="F42" s="180"/>
      <c r="G42" s="180"/>
      <c r="H42" s="140"/>
      <c r="I42" s="140"/>
      <c r="J42" s="140"/>
    </row>
    <row r="43" spans="1:10" s="48" customFormat="1" x14ac:dyDescent="0.3">
      <c r="H43" s="140"/>
      <c r="I43" s="140"/>
      <c r="J43" s="140"/>
    </row>
    <row r="44" spans="1:10" s="79" customFormat="1" hidden="1" x14ac:dyDescent="0.3">
      <c r="G44" s="80"/>
      <c r="H44" s="140"/>
      <c r="I44" s="140"/>
      <c r="J44" s="140"/>
    </row>
  </sheetData>
  <sheetProtection algorithmName="SHA-512" hashValue="/8gvLO8He94Z3yolomGdLtFUzNnWv4kPpa2fe4I3ocu8YSgsmPWSia9/kfLteYd96xRpeABSg2YpTfQ/2NVrGw==" saltValue="tO6iReD8giWKIHKcVgXWpA==" spinCount="100000" sheet="1" objects="1" scenarios="1"/>
  <mergeCells count="11">
    <mergeCell ref="A1:G1"/>
    <mergeCell ref="A2:G4"/>
    <mergeCell ref="A42:G42"/>
    <mergeCell ref="A35:F35"/>
    <mergeCell ref="A28:C28"/>
    <mergeCell ref="E28:G28"/>
    <mergeCell ref="C30:F30"/>
    <mergeCell ref="C31:F31"/>
    <mergeCell ref="A39:G39"/>
    <mergeCell ref="A40:G40"/>
    <mergeCell ref="A41:G41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1D3455"/>
  </sheetPr>
  <dimension ref="A1:H39"/>
  <sheetViews>
    <sheetView showGridLines="0" workbookViewId="0">
      <selection activeCell="G10" sqref="G10"/>
    </sheetView>
  </sheetViews>
  <sheetFormatPr defaultColWidth="0" defaultRowHeight="14.4" zeroHeight="1" x14ac:dyDescent="0.3"/>
  <cols>
    <col min="1" max="1" width="37.5" style="85" customWidth="1"/>
    <col min="2" max="2" width="17" style="85" customWidth="1"/>
    <col min="3" max="3" width="14.3984375" style="85" customWidth="1"/>
    <col min="4" max="4" width="16.19921875" style="85" customWidth="1"/>
    <col min="5" max="5" width="12.59765625" style="85" customWidth="1"/>
    <col min="6" max="6" width="11.59765625" style="85" customWidth="1"/>
    <col min="7" max="7" width="21.5976562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93</v>
      </c>
      <c r="B1" s="168" t="s">
        <v>94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81" customHeight="1" x14ac:dyDescent="0.3">
      <c r="A3" s="86" t="s">
        <v>95</v>
      </c>
      <c r="B3" s="86" t="s">
        <v>96</v>
      </c>
      <c r="C3" s="188" t="s">
        <v>148</v>
      </c>
      <c r="D3" s="188"/>
      <c r="E3" s="89">
        <f>F26+F29</f>
        <v>1805.1363636363635</v>
      </c>
      <c r="F3" s="89">
        <f>E3/'[2]Unit Cost Table'!C36</f>
        <v>64.469155844155836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99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ht="22.2" customHeight="1" x14ac:dyDescent="0.3">
      <c r="A8" s="14" t="s">
        <v>15</v>
      </c>
      <c r="B8" s="52" t="s">
        <v>101</v>
      </c>
      <c r="C8" s="61">
        <v>4</v>
      </c>
      <c r="D8" s="183"/>
      <c r="E8" s="61">
        <f>'Таблица удельных затрат'!C6/22/8</f>
        <v>42.613636363636367</v>
      </c>
      <c r="F8" s="129">
        <f>C8*E8</f>
        <v>170.45454545454547</v>
      </c>
    </row>
    <row r="9" spans="1:7" ht="19.2" customHeight="1" x14ac:dyDescent="0.3">
      <c r="A9" s="14" t="s">
        <v>17</v>
      </c>
      <c r="B9" s="52" t="s">
        <v>101</v>
      </c>
      <c r="C9" s="61">
        <v>2</v>
      </c>
      <c r="D9" s="183"/>
      <c r="E9" s="61">
        <f>'Таблица удельных затрат'!C7/22/8</f>
        <v>48.295454545454547</v>
      </c>
      <c r="F9" s="129">
        <f>C9*E9</f>
        <v>96.590909090909093</v>
      </c>
    </row>
    <row r="10" spans="1:7" ht="28.8" x14ac:dyDescent="0.3">
      <c r="A10" s="14" t="s">
        <v>18</v>
      </c>
      <c r="B10" s="52" t="s">
        <v>101</v>
      </c>
      <c r="C10" s="61">
        <v>0</v>
      </c>
      <c r="D10" s="183"/>
      <c r="E10" s="61">
        <f>'Таблица удельных затрат'!C8/22/8</f>
        <v>42.613636363636367</v>
      </c>
      <c r="F10" s="129">
        <f>C10*E10</f>
        <v>0</v>
      </c>
    </row>
    <row r="11" spans="1:7" ht="22.2" customHeight="1" x14ac:dyDescent="0.3">
      <c r="A11" s="14" t="s">
        <v>19</v>
      </c>
      <c r="B11" s="52" t="s">
        <v>101</v>
      </c>
      <c r="C11" s="61">
        <v>2</v>
      </c>
      <c r="D11" s="183"/>
      <c r="E11" s="61">
        <f>'Таблица удельных затрат'!C9/22/8</f>
        <v>45.454545454545453</v>
      </c>
      <c r="F11" s="129">
        <f>C11*E11</f>
        <v>90.909090909090907</v>
      </c>
    </row>
    <row r="12" spans="1:7" ht="21" customHeight="1" x14ac:dyDescent="0.3">
      <c r="A12" s="14" t="s">
        <v>20</v>
      </c>
      <c r="B12" s="52" t="s">
        <v>101</v>
      </c>
      <c r="C12" s="61">
        <v>2</v>
      </c>
      <c r="D12" s="183"/>
      <c r="E12" s="61">
        <f>'Таблица удельных затрат'!C10/22/8</f>
        <v>45.454545454545453</v>
      </c>
      <c r="F12" s="129">
        <f>C12*E12</f>
        <v>90.909090909090907</v>
      </c>
    </row>
    <row r="13" spans="1:7" x14ac:dyDescent="0.3">
      <c r="A13" s="50" t="s">
        <v>22</v>
      </c>
      <c r="B13" s="92"/>
      <c r="C13" s="77"/>
      <c r="D13" s="77"/>
      <c r="E13" s="77"/>
      <c r="F13" s="133"/>
    </row>
    <row r="14" spans="1:7" ht="16.8" customHeight="1" x14ac:dyDescent="0.3">
      <c r="A14" s="23" t="s">
        <v>23</v>
      </c>
      <c r="B14" s="52" t="s">
        <v>24</v>
      </c>
      <c r="C14" s="61">
        <v>10</v>
      </c>
      <c r="D14" s="61">
        <f>1</f>
        <v>1</v>
      </c>
      <c r="E14" s="107">
        <f>'Таблица удельных затрат'!C13</f>
        <v>25</v>
      </c>
      <c r="F14" s="129">
        <f>C14*D14*E14</f>
        <v>250</v>
      </c>
    </row>
    <row r="15" spans="1:7" ht="15.6" customHeight="1" x14ac:dyDescent="0.3">
      <c r="A15" s="23" t="s">
        <v>25</v>
      </c>
      <c r="B15" s="52" t="s">
        <v>24</v>
      </c>
      <c r="C15" s="61">
        <v>5</v>
      </c>
      <c r="D15" s="61">
        <f>1/10</f>
        <v>0.1</v>
      </c>
      <c r="E15" s="107">
        <f>'Таблица удельных затрат'!C14</f>
        <v>12.5</v>
      </c>
      <c r="F15" s="129">
        <f>C15*D15*E15</f>
        <v>6.25</v>
      </c>
    </row>
    <row r="16" spans="1:7" x14ac:dyDescent="0.3">
      <c r="A16" s="23" t="s">
        <v>26</v>
      </c>
      <c r="B16" s="52" t="s">
        <v>24</v>
      </c>
      <c r="C16" s="61">
        <v>5</v>
      </c>
      <c r="D16" s="61">
        <f>1</f>
        <v>1</v>
      </c>
      <c r="E16" s="107">
        <f>'Таблица удельных затрат'!C15</f>
        <v>5</v>
      </c>
      <c r="F16" s="129">
        <f>C16*D16*E16</f>
        <v>25</v>
      </c>
    </row>
    <row r="17" spans="1:6" x14ac:dyDescent="0.3">
      <c r="A17" s="23" t="s">
        <v>27</v>
      </c>
      <c r="B17" s="52" t="s">
        <v>41</v>
      </c>
      <c r="C17" s="61">
        <v>10</v>
      </c>
      <c r="D17" s="61">
        <v>1</v>
      </c>
      <c r="E17" s="107">
        <f>'Таблица удельных затрат'!C16</f>
        <v>15</v>
      </c>
      <c r="F17" s="129">
        <f>C17*D17*E17</f>
        <v>150</v>
      </c>
    </row>
    <row r="18" spans="1:6" x14ac:dyDescent="0.3">
      <c r="A18" s="50" t="s">
        <v>29</v>
      </c>
      <c r="B18" s="92"/>
      <c r="C18" s="77"/>
      <c r="D18" s="77"/>
      <c r="E18" s="106"/>
      <c r="F18" s="133"/>
    </row>
    <row r="19" spans="1:6" ht="18" customHeight="1" x14ac:dyDescent="0.3">
      <c r="A19" s="16" t="s">
        <v>30</v>
      </c>
      <c r="B19" s="17" t="s">
        <v>102</v>
      </c>
      <c r="C19" s="33">
        <v>12</v>
      </c>
      <c r="D19" s="93">
        <f>1/12/50</f>
        <v>1.6666666666666666E-3</v>
      </c>
      <c r="E19" s="107">
        <f>'Таблица удельных затрат'!C19</f>
        <v>750</v>
      </c>
      <c r="F19" s="129">
        <f t="shared" ref="F19:F25" si="0">C19*D19*E19</f>
        <v>14.999999999999998</v>
      </c>
    </row>
    <row r="20" spans="1:6" ht="28.8" x14ac:dyDescent="0.3">
      <c r="A20" s="16" t="s">
        <v>80</v>
      </c>
      <c r="B20" s="52" t="s">
        <v>103</v>
      </c>
      <c r="C20" s="33">
        <v>3</v>
      </c>
      <c r="D20" s="93">
        <f>1/12/30</f>
        <v>2.7777777777777775E-3</v>
      </c>
      <c r="E20" s="107">
        <f>'Таблица удельных затрат'!C20</f>
        <v>500</v>
      </c>
      <c r="F20" s="129">
        <f t="shared" si="0"/>
        <v>4.1666666666666661</v>
      </c>
    </row>
    <row r="21" spans="1:6" ht="28.8" x14ac:dyDescent="0.3">
      <c r="A21" s="23" t="s">
        <v>34</v>
      </c>
      <c r="B21" s="17" t="s">
        <v>102</v>
      </c>
      <c r="C21" s="33">
        <v>0</v>
      </c>
      <c r="D21" s="93">
        <v>0</v>
      </c>
      <c r="E21" s="107">
        <f>'Таблица удельных затрат'!C21</f>
        <v>4000</v>
      </c>
      <c r="F21" s="129">
        <f t="shared" si="0"/>
        <v>0</v>
      </c>
    </row>
    <row r="22" spans="1:6" ht="18.600000000000001" customHeight="1" x14ac:dyDescent="0.3">
      <c r="A22" s="23" t="s">
        <v>82</v>
      </c>
      <c r="B22" s="52" t="s">
        <v>36</v>
      </c>
      <c r="C22" s="33">
        <v>6</v>
      </c>
      <c r="D22" s="93">
        <f>1/4/10</f>
        <v>2.5000000000000001E-2</v>
      </c>
      <c r="E22" s="107">
        <f>'Таблица удельных затрат'!C22</f>
        <v>1500</v>
      </c>
      <c r="F22" s="129">
        <f t="shared" si="0"/>
        <v>225.00000000000003</v>
      </c>
    </row>
    <row r="23" spans="1:6" x14ac:dyDescent="0.3">
      <c r="A23" s="23" t="s">
        <v>37</v>
      </c>
      <c r="B23" s="52" t="s">
        <v>38</v>
      </c>
      <c r="C23" s="33">
        <v>6</v>
      </c>
      <c r="D23" s="93">
        <f>1/4/10</f>
        <v>2.5000000000000001E-2</v>
      </c>
      <c r="E23" s="107">
        <f>'Таблица удельных затрат'!C23</f>
        <v>1500</v>
      </c>
      <c r="F23" s="129">
        <f t="shared" si="0"/>
        <v>225.00000000000003</v>
      </c>
    </row>
    <row r="24" spans="1:6" x14ac:dyDescent="0.3">
      <c r="A24" s="50" t="s">
        <v>39</v>
      </c>
      <c r="B24" s="17" t="s">
        <v>102</v>
      </c>
      <c r="C24" s="33">
        <v>12</v>
      </c>
      <c r="D24" s="93">
        <f>1/12/50</f>
        <v>1.6666666666666666E-3</v>
      </c>
      <c r="E24" s="107">
        <f>'Таблица удельных затрат'!C24</f>
        <v>250</v>
      </c>
      <c r="F24" s="129">
        <f t="shared" si="0"/>
        <v>4.9999999999999991</v>
      </c>
    </row>
    <row r="25" spans="1:6" x14ac:dyDescent="0.3">
      <c r="A25" s="50" t="s">
        <v>83</v>
      </c>
      <c r="B25" s="52" t="s">
        <v>41</v>
      </c>
      <c r="C25" s="33">
        <v>3</v>
      </c>
      <c r="D25" s="93">
        <f>1/1/50</f>
        <v>0.02</v>
      </c>
      <c r="E25" s="107">
        <f>'Таблица удельных затрат'!C25</f>
        <v>2500</v>
      </c>
      <c r="F25" s="129">
        <f t="shared" si="0"/>
        <v>150</v>
      </c>
    </row>
    <row r="26" spans="1:6" x14ac:dyDescent="0.3">
      <c r="A26" s="193" t="s">
        <v>104</v>
      </c>
      <c r="B26" s="193"/>
      <c r="C26" s="193"/>
      <c r="D26" s="193"/>
      <c r="E26" s="193"/>
      <c r="F26" s="129">
        <f>SUM(F8:F25)</f>
        <v>1504.280303030303</v>
      </c>
    </row>
    <row r="27" spans="1:6" x14ac:dyDescent="0.3">
      <c r="E27" s="87"/>
      <c r="F27" s="134"/>
    </row>
    <row r="28" spans="1:6" ht="27.6" x14ac:dyDescent="0.3">
      <c r="A28" s="74" t="s">
        <v>42</v>
      </c>
      <c r="B28" s="26" t="s">
        <v>41</v>
      </c>
      <c r="C28" s="168" t="s">
        <v>85</v>
      </c>
      <c r="D28" s="168"/>
      <c r="E28" s="168"/>
      <c r="F28" s="135" t="s">
        <v>100</v>
      </c>
    </row>
    <row r="29" spans="1:6" ht="28.8" x14ac:dyDescent="0.3">
      <c r="A29" s="50" t="s">
        <v>43</v>
      </c>
      <c r="B29" s="19" t="s">
        <v>44</v>
      </c>
      <c r="C29" s="192">
        <f>'Таблица удельных затрат'!C29</f>
        <v>20</v>
      </c>
      <c r="D29" s="192"/>
      <c r="E29" s="192"/>
      <c r="F29" s="132">
        <f>SUM(F8:F25)*C29/100</f>
        <v>300.85606060606062</v>
      </c>
    </row>
    <row r="30" spans="1:6" ht="28.8" x14ac:dyDescent="0.15">
      <c r="A30" s="105" t="s">
        <v>45</v>
      </c>
      <c r="B30" s="53"/>
      <c r="C30" s="53"/>
      <c r="D30" s="53"/>
      <c r="E30" s="53"/>
      <c r="F30" s="53"/>
    </row>
    <row r="31" spans="1:6" x14ac:dyDescent="0.15">
      <c r="A31" s="105" t="s">
        <v>46</v>
      </c>
      <c r="B31" s="53"/>
      <c r="C31" s="53"/>
      <c r="D31" s="53"/>
      <c r="E31" s="53"/>
      <c r="F31" s="53"/>
    </row>
    <row r="32" spans="1:6" x14ac:dyDescent="0.3"/>
    <row r="33" spans="1:6" x14ac:dyDescent="0.3"/>
    <row r="34" spans="1:6" x14ac:dyDescent="0.3">
      <c r="A34" s="74" t="s">
        <v>105</v>
      </c>
      <c r="B34" s="74"/>
      <c r="C34" s="74"/>
      <c r="D34" s="74"/>
      <c r="E34" s="74"/>
      <c r="F34" s="74"/>
    </row>
    <row r="35" spans="1:6" ht="29.4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189" t="s">
        <v>51</v>
      </c>
      <c r="B36" s="189"/>
      <c r="C36" s="189"/>
      <c r="D36" s="189"/>
      <c r="E36" s="189"/>
      <c r="F36" s="190"/>
    </row>
    <row r="37" spans="1:6" x14ac:dyDescent="0.3">
      <c r="A37" s="187" t="s">
        <v>91</v>
      </c>
      <c r="B37" s="187"/>
      <c r="C37" s="187"/>
      <c r="D37" s="187"/>
      <c r="E37" s="187"/>
      <c r="F37" s="187"/>
    </row>
    <row r="38" spans="1:6" ht="30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/>
  </sheetData>
  <sheetProtection algorithmName="SHA-512" hashValue="xU91sNlQsSJjSHGC6XBbZl5gzo1cfSWzqL95A9a/aS8g/e3hEn6WjX8HRD72v3cc0u89zrf+stPv74BdAV+Pjw==" saltValue="tlxqEzGgGsat380v8xMibg==" spinCount="100000" sheet="1" objects="1" scenarios="1"/>
  <mergeCells count="13">
    <mergeCell ref="D8:D12"/>
    <mergeCell ref="A36:F36"/>
    <mergeCell ref="A37:F37"/>
    <mergeCell ref="A38:F38"/>
    <mergeCell ref="A35:F35"/>
    <mergeCell ref="C28:E28"/>
    <mergeCell ref="C29:E29"/>
    <mergeCell ref="A26:E26"/>
    <mergeCell ref="A1:A2"/>
    <mergeCell ref="B1:B2"/>
    <mergeCell ref="E1:F1"/>
    <mergeCell ref="C3:D3"/>
    <mergeCell ref="C1:D2"/>
  </mergeCells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1D3455"/>
  </sheetPr>
  <dimension ref="A1:H40"/>
  <sheetViews>
    <sheetView showGridLines="0" workbookViewId="0">
      <selection activeCell="G8" sqref="G8"/>
    </sheetView>
  </sheetViews>
  <sheetFormatPr defaultColWidth="0" defaultRowHeight="14.4" zeroHeight="1" x14ac:dyDescent="0.3"/>
  <cols>
    <col min="1" max="1" width="37.5" style="85" customWidth="1"/>
    <col min="2" max="2" width="16.796875" style="85" customWidth="1"/>
    <col min="3" max="3" width="14.3984375" style="85" customWidth="1"/>
    <col min="4" max="4" width="13.5" style="85" customWidth="1"/>
    <col min="5" max="5" width="12.59765625" style="85" customWidth="1"/>
    <col min="6" max="6" width="11.59765625" style="85" customWidth="1"/>
    <col min="7" max="7" width="21.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93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80.400000000000006" customHeight="1" x14ac:dyDescent="0.3">
      <c r="A3" s="86" t="s">
        <v>95</v>
      </c>
      <c r="B3" s="86" t="s">
        <v>96</v>
      </c>
      <c r="C3" s="188" t="s">
        <v>149</v>
      </c>
      <c r="D3" s="188"/>
      <c r="E3" s="88">
        <f>F27+F30</f>
        <v>33334.090909090912</v>
      </c>
      <c r="F3" s="88">
        <f>E3/'Таблица удельных затрат'!C35</f>
        <v>1190.5032467532469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14</v>
      </c>
      <c r="B7" s="51"/>
      <c r="C7" s="77"/>
      <c r="D7" s="77"/>
      <c r="E7" s="77"/>
      <c r="F7" s="77"/>
    </row>
    <row r="8" spans="1:7" ht="22.2" customHeight="1" x14ac:dyDescent="0.3">
      <c r="A8" s="14" t="s">
        <v>15</v>
      </c>
      <c r="B8" s="52" t="s">
        <v>101</v>
      </c>
      <c r="C8" s="61">
        <v>0</v>
      </c>
      <c r="D8" s="183"/>
      <c r="E8" s="61">
        <f>'Таблица удельных затрат'!C6/22/8</f>
        <v>42.613636363636367</v>
      </c>
      <c r="F8" s="129">
        <f>C8*E8</f>
        <v>0</v>
      </c>
    </row>
    <row r="9" spans="1:7" ht="22.2" customHeight="1" x14ac:dyDescent="0.3">
      <c r="A9" s="14" t="s">
        <v>17</v>
      </c>
      <c r="B9" s="52" t="s">
        <v>101</v>
      </c>
      <c r="C9" s="61">
        <v>2</v>
      </c>
      <c r="D9" s="183"/>
      <c r="E9" s="61">
        <f>'Таблица удельных затрат'!C7/22/8</f>
        <v>48.295454545454547</v>
      </c>
      <c r="F9" s="129">
        <f>C9*E9</f>
        <v>96.590909090909093</v>
      </c>
    </row>
    <row r="10" spans="1:7" ht="28.8" x14ac:dyDescent="0.3">
      <c r="A10" s="14" t="s">
        <v>18</v>
      </c>
      <c r="B10" s="52" t="s">
        <v>101</v>
      </c>
      <c r="C10" s="61">
        <v>0</v>
      </c>
      <c r="D10" s="183"/>
      <c r="E10" s="61">
        <f>'Таблица удельных затрат'!C8/22/8</f>
        <v>42.613636363636367</v>
      </c>
      <c r="F10" s="129">
        <f>C10*E10</f>
        <v>0</v>
      </c>
    </row>
    <row r="11" spans="1:7" ht="23.4" customHeight="1" x14ac:dyDescent="0.3">
      <c r="A11" s="14" t="s">
        <v>19</v>
      </c>
      <c r="B11" s="52" t="s">
        <v>101</v>
      </c>
      <c r="C11" s="61">
        <v>2</v>
      </c>
      <c r="D11" s="183"/>
      <c r="E11" s="61">
        <f>'Таблица удельных затрат'!C9/22/8</f>
        <v>45.454545454545453</v>
      </c>
      <c r="F11" s="129">
        <f>C11*E11</f>
        <v>90.909090909090907</v>
      </c>
    </row>
    <row r="12" spans="1:7" ht="22.2" customHeight="1" x14ac:dyDescent="0.3">
      <c r="A12" s="14" t="s">
        <v>20</v>
      </c>
      <c r="B12" s="52" t="s">
        <v>101</v>
      </c>
      <c r="C12" s="61">
        <v>2</v>
      </c>
      <c r="D12" s="183"/>
      <c r="E12" s="61">
        <f>'Таблица удельных затрат'!C10/22/8</f>
        <v>45.454545454545453</v>
      </c>
      <c r="F12" s="129">
        <f>C12*E12</f>
        <v>90.909090909090907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x14ac:dyDescent="0.3">
      <c r="A14" s="23" t="s">
        <v>23</v>
      </c>
      <c r="B14" s="52" t="s">
        <v>24</v>
      </c>
      <c r="C14" s="61">
        <v>0</v>
      </c>
      <c r="D14" s="61">
        <v>0</v>
      </c>
      <c r="E14" s="136">
        <f>'Таблица удельных затрат'!C13</f>
        <v>25</v>
      </c>
      <c r="F14" s="129">
        <f>C14*D14*E14</f>
        <v>0</v>
      </c>
    </row>
    <row r="15" spans="1:7" x14ac:dyDescent="0.3">
      <c r="A15" s="23" t="s">
        <v>107</v>
      </c>
      <c r="B15" s="52" t="s">
        <v>24</v>
      </c>
      <c r="C15" s="61">
        <v>0</v>
      </c>
      <c r="D15" s="61">
        <v>0</v>
      </c>
      <c r="E15" s="136">
        <f>'Таблица удельных затрат'!C14</f>
        <v>12.5</v>
      </c>
      <c r="F15" s="129">
        <f>C15*D15*E15</f>
        <v>0</v>
      </c>
    </row>
    <row r="16" spans="1:7" x14ac:dyDescent="0.3">
      <c r="A16" s="23" t="s">
        <v>26</v>
      </c>
      <c r="B16" s="52" t="s">
        <v>24</v>
      </c>
      <c r="C16" s="61">
        <v>0</v>
      </c>
      <c r="D16" s="61">
        <v>0</v>
      </c>
      <c r="E16" s="136">
        <f>'Таблица удельных затрат'!C15</f>
        <v>5</v>
      </c>
      <c r="F16" s="129">
        <f>C16*D16*E16</f>
        <v>0</v>
      </c>
    </row>
    <row r="17" spans="1:6" x14ac:dyDescent="0.3">
      <c r="A17" s="23" t="s">
        <v>27</v>
      </c>
      <c r="B17" s="52" t="s">
        <v>41</v>
      </c>
      <c r="C17" s="61">
        <v>0</v>
      </c>
      <c r="D17" s="61">
        <v>0</v>
      </c>
      <c r="E17" s="136">
        <f>'Таблица удельных затрат'!C16</f>
        <v>15</v>
      </c>
      <c r="F17" s="129">
        <f>C17*D17*E17</f>
        <v>0</v>
      </c>
    </row>
    <row r="18" spans="1:6" x14ac:dyDescent="0.3">
      <c r="A18" s="23" t="s">
        <v>28</v>
      </c>
      <c r="B18" s="118" t="s">
        <v>41</v>
      </c>
      <c r="C18" s="61">
        <v>1</v>
      </c>
      <c r="D18" s="61">
        <v>1</v>
      </c>
      <c r="E18" s="136">
        <f>'Таблица удельных затрат'!C17</f>
        <v>25000</v>
      </c>
      <c r="F18" s="129">
        <f>C18*D18*E18</f>
        <v>25000</v>
      </c>
    </row>
    <row r="19" spans="1:6" x14ac:dyDescent="0.3">
      <c r="A19" s="50" t="s">
        <v>29</v>
      </c>
      <c r="B19" s="92"/>
      <c r="C19" s="77"/>
      <c r="D19" s="77"/>
      <c r="E19" s="77"/>
      <c r="F19" s="77"/>
    </row>
    <row r="20" spans="1:6" x14ac:dyDescent="0.3">
      <c r="A20" s="16" t="s">
        <v>30</v>
      </c>
      <c r="B20" s="17" t="s">
        <v>31</v>
      </c>
      <c r="C20" s="33">
        <v>0</v>
      </c>
      <c r="D20" s="93">
        <v>0</v>
      </c>
      <c r="E20" s="136">
        <f>'Таблица удельных затрат'!C19</f>
        <v>750</v>
      </c>
      <c r="F20" s="129">
        <f t="shared" ref="F20:F26" si="0">C20*D20*E20</f>
        <v>0</v>
      </c>
    </row>
    <row r="21" spans="1:6" ht="43.2" x14ac:dyDescent="0.3">
      <c r="A21" s="16" t="s">
        <v>80</v>
      </c>
      <c r="B21" s="52" t="s">
        <v>81</v>
      </c>
      <c r="C21" s="33">
        <v>0</v>
      </c>
      <c r="D21" s="93">
        <v>0</v>
      </c>
      <c r="E21" s="136">
        <f>'Таблица удельных затрат'!C20</f>
        <v>500</v>
      </c>
      <c r="F21" s="129">
        <f t="shared" si="0"/>
        <v>0</v>
      </c>
    </row>
    <row r="22" spans="1:6" ht="28.8" x14ac:dyDescent="0.3">
      <c r="A22" s="23" t="s">
        <v>34</v>
      </c>
      <c r="B22" s="17" t="s">
        <v>31</v>
      </c>
      <c r="C22" s="33">
        <v>0</v>
      </c>
      <c r="D22" s="93">
        <v>0</v>
      </c>
      <c r="E22" s="136">
        <f>'Таблица удельных затрат'!C21</f>
        <v>4000</v>
      </c>
      <c r="F22" s="129">
        <f t="shared" si="0"/>
        <v>0</v>
      </c>
    </row>
    <row r="23" spans="1:6" x14ac:dyDescent="0.3">
      <c r="A23" s="23" t="s">
        <v>35</v>
      </c>
      <c r="B23" s="52" t="s">
        <v>36</v>
      </c>
      <c r="C23" s="33">
        <v>0</v>
      </c>
      <c r="D23" s="93">
        <v>0</v>
      </c>
      <c r="E23" s="136">
        <f>'Таблица удельных затрат'!C22</f>
        <v>1500</v>
      </c>
      <c r="F23" s="129">
        <f t="shared" si="0"/>
        <v>0</v>
      </c>
    </row>
    <row r="24" spans="1:6" x14ac:dyDescent="0.3">
      <c r="A24" s="23" t="s">
        <v>37</v>
      </c>
      <c r="B24" s="52" t="s">
        <v>38</v>
      </c>
      <c r="C24" s="33">
        <v>0</v>
      </c>
      <c r="D24" s="93">
        <v>0</v>
      </c>
      <c r="E24" s="136">
        <f>'Таблица удельных затрат'!C23</f>
        <v>1500</v>
      </c>
      <c r="F24" s="129">
        <f t="shared" si="0"/>
        <v>0</v>
      </c>
    </row>
    <row r="25" spans="1:6" x14ac:dyDescent="0.3">
      <c r="A25" s="50" t="s">
        <v>39</v>
      </c>
      <c r="B25" s="17" t="s">
        <v>31</v>
      </c>
      <c r="C25" s="33">
        <v>0</v>
      </c>
      <c r="D25" s="93">
        <v>0</v>
      </c>
      <c r="E25" s="136">
        <f>'Таблица удельных затрат'!C24</f>
        <v>250</v>
      </c>
      <c r="F25" s="129">
        <f t="shared" si="0"/>
        <v>0</v>
      </c>
    </row>
    <row r="26" spans="1:6" x14ac:dyDescent="0.3">
      <c r="A26" s="50" t="s">
        <v>83</v>
      </c>
      <c r="B26" s="52" t="s">
        <v>41</v>
      </c>
      <c r="C26" s="33">
        <v>1</v>
      </c>
      <c r="D26" s="93">
        <v>1</v>
      </c>
      <c r="E26" s="136">
        <f>'Таблица удельных затрат'!C25</f>
        <v>2500</v>
      </c>
      <c r="F26" s="129">
        <f t="shared" si="0"/>
        <v>2500</v>
      </c>
    </row>
    <row r="27" spans="1:6" x14ac:dyDescent="0.3">
      <c r="A27" s="196" t="s">
        <v>108</v>
      </c>
      <c r="B27" s="196"/>
      <c r="C27" s="196"/>
      <c r="D27" s="196"/>
      <c r="E27" s="196"/>
      <c r="F27" s="132">
        <f>SUM(F8:F26)</f>
        <v>27778.409090909092</v>
      </c>
    </row>
    <row r="28" spans="1:6" x14ac:dyDescent="0.3">
      <c r="E28" s="87"/>
      <c r="F28" s="87"/>
    </row>
    <row r="29" spans="1:6" ht="27.6" x14ac:dyDescent="0.3">
      <c r="A29" s="74" t="s">
        <v>42</v>
      </c>
      <c r="B29" s="26" t="s">
        <v>41</v>
      </c>
      <c r="C29" s="168" t="s">
        <v>85</v>
      </c>
      <c r="D29" s="168"/>
      <c r="E29" s="168"/>
      <c r="F29" s="26" t="s">
        <v>100</v>
      </c>
    </row>
    <row r="30" spans="1:6" ht="28.8" x14ac:dyDescent="0.3">
      <c r="A30" s="50" t="s">
        <v>43</v>
      </c>
      <c r="B30" s="19" t="s">
        <v>44</v>
      </c>
      <c r="C30" s="184">
        <f>'Таблица удельных затрат'!C29</f>
        <v>20</v>
      </c>
      <c r="D30" s="184"/>
      <c r="E30" s="184"/>
      <c r="F30" s="132">
        <f>SUM(F8:F26)*C30/100</f>
        <v>5555.6818181818189</v>
      </c>
    </row>
    <row r="31" spans="1:6" ht="28.8" x14ac:dyDescent="0.15">
      <c r="A31" s="104" t="s">
        <v>45</v>
      </c>
      <c r="B31" s="53"/>
      <c r="C31" s="53"/>
      <c r="D31" s="53"/>
      <c r="E31" s="53"/>
      <c r="F31" s="53"/>
    </row>
    <row r="32" spans="1:6" x14ac:dyDescent="0.15">
      <c r="A32" s="104" t="s">
        <v>46</v>
      </c>
      <c r="B32" s="53"/>
      <c r="C32" s="53"/>
      <c r="D32" s="53"/>
      <c r="E32" s="53"/>
      <c r="F32" s="53"/>
    </row>
    <row r="33" spans="1:6" x14ac:dyDescent="0.3"/>
    <row r="34" spans="1:6" x14ac:dyDescent="0.3"/>
    <row r="35" spans="1:6" x14ac:dyDescent="0.3">
      <c r="A35" s="74" t="s">
        <v>105</v>
      </c>
      <c r="B35" s="74"/>
      <c r="C35" s="74"/>
      <c r="D35" s="74"/>
      <c r="E35" s="74"/>
      <c r="F35" s="74"/>
    </row>
    <row r="36" spans="1:6" ht="28.8" customHeight="1" x14ac:dyDescent="0.3">
      <c r="A36" s="185" t="s">
        <v>50</v>
      </c>
      <c r="B36" s="185"/>
      <c r="C36" s="185"/>
      <c r="D36" s="185"/>
      <c r="E36" s="185"/>
      <c r="F36" s="185"/>
    </row>
    <row r="37" spans="1:6" x14ac:dyDescent="0.3">
      <c r="A37" s="189" t="s">
        <v>51</v>
      </c>
      <c r="B37" s="189"/>
      <c r="C37" s="189"/>
      <c r="D37" s="189"/>
      <c r="E37" s="189"/>
      <c r="F37" s="190"/>
    </row>
    <row r="38" spans="1:6" ht="15.75" customHeight="1" x14ac:dyDescent="0.3">
      <c r="A38" s="194" t="s">
        <v>91</v>
      </c>
      <c r="B38" s="194"/>
      <c r="C38" s="194"/>
      <c r="D38" s="194"/>
      <c r="E38" s="194"/>
      <c r="F38" s="194"/>
    </row>
    <row r="39" spans="1:6" ht="30" customHeight="1" x14ac:dyDescent="0.3">
      <c r="A39" s="195" t="s">
        <v>106</v>
      </c>
      <c r="B39" s="195"/>
      <c r="C39" s="195"/>
      <c r="D39" s="195"/>
      <c r="E39" s="195"/>
      <c r="F39" s="195"/>
    </row>
    <row r="40" spans="1:6" x14ac:dyDescent="0.3"/>
  </sheetData>
  <sheetProtection algorithmName="SHA-512" hashValue="GNXc4ri/kwsjCNPTPPInVgKyqBK9P5R9VnMUKpTL88O0795g14ErtC49w8LuPpg15cGGVVyYNVA8UCmsLU+j8A==" saltValue="/6w8dnELyMunLyyeB/OCsQ==" spinCount="100000" sheet="1" objects="1" scenarios="1"/>
  <mergeCells count="13">
    <mergeCell ref="A37:F37"/>
    <mergeCell ref="A38:F38"/>
    <mergeCell ref="A39:F39"/>
    <mergeCell ref="A1:A2"/>
    <mergeCell ref="B1:B2"/>
    <mergeCell ref="C1:D2"/>
    <mergeCell ref="E1:F1"/>
    <mergeCell ref="C3:D3"/>
    <mergeCell ref="D8:D12"/>
    <mergeCell ref="A27:E27"/>
    <mergeCell ref="C29:E29"/>
    <mergeCell ref="C30:E30"/>
    <mergeCell ref="A36:F3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1D3455"/>
  </sheetPr>
  <dimension ref="A1:H40"/>
  <sheetViews>
    <sheetView showGridLines="0" workbookViewId="0">
      <selection activeCell="G11" sqref="G11"/>
    </sheetView>
  </sheetViews>
  <sheetFormatPr defaultColWidth="0" defaultRowHeight="14.4" zeroHeight="1" x14ac:dyDescent="0.3"/>
  <cols>
    <col min="1" max="1" width="37.5" style="18" customWidth="1"/>
    <col min="2" max="2" width="16.79687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09765625" style="83" customWidth="1"/>
    <col min="7" max="7" width="21.5976562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48.75" customHeight="1" x14ac:dyDescent="0.3">
      <c r="A3" s="86" t="s">
        <v>95</v>
      </c>
      <c r="B3" s="86" t="s">
        <v>161</v>
      </c>
      <c r="C3" s="188" t="s">
        <v>150</v>
      </c>
      <c r="D3" s="188"/>
      <c r="E3" s="88">
        <f>F26+F29</f>
        <v>292.94545454545454</v>
      </c>
      <c r="F3" s="88">
        <f>E3/'Таблица удельных затрат'!C35</f>
        <v>10.462337662337662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ht="22.2" customHeight="1" x14ac:dyDescent="0.3">
      <c r="A8" s="14" t="s">
        <v>15</v>
      </c>
      <c r="B8" s="52" t="s">
        <v>101</v>
      </c>
      <c r="C8" s="61">
        <v>2</v>
      </c>
      <c r="D8" s="183"/>
      <c r="E8" s="61">
        <f>'Таблица удельных затрат'!C6/22/8</f>
        <v>42.613636363636367</v>
      </c>
      <c r="F8" s="129">
        <f>C8*E8</f>
        <v>85.227272727272734</v>
      </c>
    </row>
    <row r="9" spans="1:7" ht="20.399999999999999" customHeight="1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0</v>
      </c>
      <c r="D10" s="183"/>
      <c r="E10" s="61">
        <f>'Таблица удельных затрат'!C8/22/8</f>
        <v>42.613636363636367</v>
      </c>
      <c r="F10" s="129">
        <f>C10*E10</f>
        <v>0</v>
      </c>
    </row>
    <row r="11" spans="1:7" ht="22.8" customHeight="1" x14ac:dyDescent="0.3">
      <c r="A11" s="14" t="s">
        <v>19</v>
      </c>
      <c r="B11" s="52" t="s">
        <v>101</v>
      </c>
      <c r="C11" s="61">
        <v>0.5</v>
      </c>
      <c r="D11" s="183"/>
      <c r="E11" s="61">
        <f>'Таблица удельных затрат'!C9/22/8</f>
        <v>45.454545454545453</v>
      </c>
      <c r="F11" s="129">
        <f>C11*E11</f>
        <v>22.727272727272727</v>
      </c>
    </row>
    <row r="12" spans="1:7" ht="21.6" customHeight="1" x14ac:dyDescent="0.3">
      <c r="A12" s="14" t="s">
        <v>20</v>
      </c>
      <c r="B12" s="52" t="s">
        <v>101</v>
      </c>
      <c r="C12" s="61">
        <v>0.5</v>
      </c>
      <c r="D12" s="183"/>
      <c r="E12" s="61">
        <f>'Таблица удельных затрат'!C10/22/8</f>
        <v>45.454545454545453</v>
      </c>
      <c r="F12" s="129">
        <f>C12*E12</f>
        <v>22.727272727272727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x14ac:dyDescent="0.3">
      <c r="A14" s="23" t="s">
        <v>23</v>
      </c>
      <c r="B14" s="52" t="s">
        <v>24</v>
      </c>
      <c r="C14" s="61">
        <v>2</v>
      </c>
      <c r="D14" s="61">
        <f>1</f>
        <v>1</v>
      </c>
      <c r="E14" s="136">
        <f>'Таблица удельных затрат'!C13</f>
        <v>25</v>
      </c>
      <c r="F14" s="129">
        <f>C14*D14*E14</f>
        <v>50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1/20</f>
        <v>0.05</v>
      </c>
      <c r="E15" s="136">
        <f>'Таблица удельных затрат'!C14</f>
        <v>12.5</v>
      </c>
      <c r="F15" s="129">
        <f>C15*D15*E15</f>
        <v>0.625</v>
      </c>
    </row>
    <row r="16" spans="1:7" x14ac:dyDescent="0.3">
      <c r="A16" s="23" t="s">
        <v>26</v>
      </c>
      <c r="B16" s="52" t="s">
        <v>24</v>
      </c>
      <c r="C16" s="61">
        <v>1</v>
      </c>
      <c r="D16" s="61">
        <f>1/2</f>
        <v>0.5</v>
      </c>
      <c r="E16" s="136">
        <f>'Таблица удельных затрат'!C15</f>
        <v>5</v>
      </c>
      <c r="F16" s="129">
        <f>C16*D16*E16</f>
        <v>2.5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1/10</f>
        <v>0.1</v>
      </c>
      <c r="E17" s="136">
        <f>'Таблица удельных затрат'!C16</f>
        <v>15</v>
      </c>
      <c r="F17" s="129">
        <f>C17*D17*E17</f>
        <v>1.5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ht="24" customHeight="1" x14ac:dyDescent="0.3">
      <c r="A19" s="16" t="s">
        <v>30</v>
      </c>
      <c r="B19" s="17" t="s">
        <v>31</v>
      </c>
      <c r="C19" s="33">
        <v>12</v>
      </c>
      <c r="D19" s="93">
        <f>1/12/250</f>
        <v>3.3333333333333332E-4</v>
      </c>
      <c r="E19" s="107">
        <f>'Таблица удельных затрат'!C19</f>
        <v>750</v>
      </c>
      <c r="F19" s="129">
        <f t="shared" ref="F19:F25" si="0">C19*D19*E19</f>
        <v>3</v>
      </c>
    </row>
    <row r="20" spans="1:6" ht="43.2" x14ac:dyDescent="0.3">
      <c r="A20" s="16" t="s">
        <v>80</v>
      </c>
      <c r="B20" s="52" t="s">
        <v>81</v>
      </c>
      <c r="C20" s="33">
        <v>4</v>
      </c>
      <c r="D20" s="93">
        <f>1/12/250</f>
        <v>3.3333333333333332E-4</v>
      </c>
      <c r="E20" s="107">
        <f>'Таблица удельных затрат'!C20</f>
        <v>500</v>
      </c>
      <c r="F20" s="129">
        <f t="shared" si="0"/>
        <v>0.66666666666666663</v>
      </c>
    </row>
    <row r="21" spans="1:6" ht="28.8" x14ac:dyDescent="0.3">
      <c r="A21" s="23" t="s">
        <v>34</v>
      </c>
      <c r="B21" s="17" t="s">
        <v>31</v>
      </c>
      <c r="C21" s="33">
        <v>0</v>
      </c>
      <c r="D21" s="93">
        <v>0</v>
      </c>
      <c r="E21" s="107">
        <f>'Таблица удельных затрат'!C21</f>
        <v>4000</v>
      </c>
      <c r="F21" s="129">
        <f t="shared" si="0"/>
        <v>0</v>
      </c>
    </row>
    <row r="22" spans="1:6" ht="19.2" customHeight="1" x14ac:dyDescent="0.3">
      <c r="A22" s="23" t="s">
        <v>35</v>
      </c>
      <c r="B22" s="52" t="s">
        <v>36</v>
      </c>
      <c r="C22" s="33">
        <v>4</v>
      </c>
      <c r="D22" s="93">
        <f>1/4/150</f>
        <v>1.6666666666666668E-3</v>
      </c>
      <c r="E22" s="107">
        <f>'Таблица удельных затрат'!C22</f>
        <v>1500</v>
      </c>
      <c r="F22" s="129">
        <f t="shared" si="0"/>
        <v>10</v>
      </c>
    </row>
    <row r="23" spans="1:6" ht="19.8" customHeight="1" x14ac:dyDescent="0.3">
      <c r="A23" s="23" t="s">
        <v>37</v>
      </c>
      <c r="B23" s="52" t="s">
        <v>38</v>
      </c>
      <c r="C23" s="33">
        <v>4</v>
      </c>
      <c r="D23" s="93">
        <f>1/4/150</f>
        <v>1.6666666666666668E-3</v>
      </c>
      <c r="E23" s="107">
        <f>'Таблица удельных затрат'!C23</f>
        <v>1500</v>
      </c>
      <c r="F23" s="129">
        <f t="shared" si="0"/>
        <v>10</v>
      </c>
    </row>
    <row r="24" spans="1:6" x14ac:dyDescent="0.3">
      <c r="A24" s="50" t="s">
        <v>39</v>
      </c>
      <c r="B24" s="17" t="s">
        <v>31</v>
      </c>
      <c r="C24" s="33">
        <v>12</v>
      </c>
      <c r="D24" s="93">
        <f>1/12/250</f>
        <v>3.3333333333333332E-4</v>
      </c>
      <c r="E24" s="107">
        <f>'Таблица удельных затрат'!C24</f>
        <v>250</v>
      </c>
      <c r="F24" s="129">
        <f t="shared" si="0"/>
        <v>1</v>
      </c>
    </row>
    <row r="25" spans="1:6" x14ac:dyDescent="0.3">
      <c r="A25" s="50" t="s">
        <v>83</v>
      </c>
      <c r="B25" s="52" t="s">
        <v>41</v>
      </c>
      <c r="C25" s="33">
        <v>1</v>
      </c>
      <c r="D25" s="93">
        <f>1/250</f>
        <v>4.0000000000000001E-3</v>
      </c>
      <c r="E25" s="107">
        <f>'Таблица удельных затрат'!C25</f>
        <v>2500</v>
      </c>
      <c r="F25" s="129">
        <f t="shared" si="0"/>
        <v>10</v>
      </c>
    </row>
    <row r="26" spans="1:6" x14ac:dyDescent="0.3">
      <c r="A26" s="196" t="s">
        <v>108</v>
      </c>
      <c r="B26" s="196"/>
      <c r="C26" s="196"/>
      <c r="D26" s="196"/>
      <c r="E26" s="196"/>
      <c r="F26" s="137">
        <f>SUM(F8:F25)</f>
        <v>244.1212121212121</v>
      </c>
    </row>
    <row r="27" spans="1:6" x14ac:dyDescent="0.3">
      <c r="A27" s="85"/>
      <c r="B27" s="85"/>
      <c r="C27" s="85"/>
      <c r="D27" s="85"/>
      <c r="E27" s="87"/>
      <c r="F27" s="87"/>
    </row>
    <row r="28" spans="1:6" ht="27.6" x14ac:dyDescent="0.3">
      <c r="A28" s="74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20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48.824242424242421</v>
      </c>
    </row>
    <row r="30" spans="1:6" ht="28.8" x14ac:dyDescent="0.15">
      <c r="A30" s="99" t="s">
        <v>45</v>
      </c>
      <c r="B30" s="53"/>
      <c r="C30" s="53"/>
      <c r="D30" s="53"/>
      <c r="E30" s="53"/>
      <c r="F30" s="53"/>
    </row>
    <row r="31" spans="1:6" x14ac:dyDescent="0.15">
      <c r="A31" s="100" t="s">
        <v>46</v>
      </c>
      <c r="B31" s="53"/>
      <c r="C31" s="53"/>
      <c r="D31" s="53"/>
      <c r="E31" s="53"/>
      <c r="F31" s="53"/>
    </row>
    <row r="32" spans="1:6" x14ac:dyDescent="0.3">
      <c r="A32" s="85"/>
      <c r="B32" s="85"/>
      <c r="C32" s="85"/>
      <c r="D32" s="85"/>
      <c r="E32" s="85"/>
      <c r="F32" s="85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74" t="s">
        <v>105</v>
      </c>
      <c r="B34" s="74"/>
      <c r="C34" s="74"/>
      <c r="D34" s="74"/>
      <c r="E34" s="74"/>
      <c r="F34" s="74"/>
    </row>
    <row r="35" spans="1:6" ht="28.8" customHeight="1" x14ac:dyDescent="0.3">
      <c r="A35" s="185" t="s">
        <v>50</v>
      </c>
      <c r="B35" s="185"/>
      <c r="C35" s="185"/>
      <c r="D35" s="185"/>
      <c r="E35" s="185"/>
      <c r="F35" s="185"/>
    </row>
    <row r="36" spans="1:6" ht="15.75" customHeight="1" x14ac:dyDescent="0.3">
      <c r="A36" s="197" t="s">
        <v>51</v>
      </c>
      <c r="B36" s="197"/>
      <c r="C36" s="197"/>
      <c r="D36" s="197"/>
      <c r="E36" s="197"/>
      <c r="F36" s="198"/>
    </row>
    <row r="37" spans="1:6" ht="15.75" customHeight="1" x14ac:dyDescent="0.3">
      <c r="A37" s="187" t="s">
        <v>91</v>
      </c>
      <c r="B37" s="187"/>
      <c r="C37" s="187"/>
      <c r="D37" s="187"/>
      <c r="E37" s="187"/>
      <c r="F37" s="187"/>
    </row>
    <row r="38" spans="1:6" ht="28.2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>
      <c r="A39" s="85"/>
      <c r="B39" s="85"/>
      <c r="C39" s="85"/>
      <c r="D39" s="85"/>
      <c r="E39" s="85"/>
      <c r="F39" s="85"/>
    </row>
    <row r="40" spans="1:6" hidden="1" x14ac:dyDescent="0.3">
      <c r="A40" s="90"/>
      <c r="B40" s="90"/>
      <c r="C40" s="90"/>
      <c r="D40" s="90"/>
      <c r="E40" s="90"/>
      <c r="F40" s="91"/>
    </row>
  </sheetData>
  <sheetProtection algorithmName="SHA-512" hashValue="FCQ1FaTi3JaLDyiA2jKoDSR+DrKVwHK04E5kNrBw6DY9oRAvxdGApyx5B/aKFhqgA8mtWrlxoHpNSywyVZE+4g==" saltValue="Wi0HNOuvFGawr6O4maXeAQ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1D3455"/>
  </sheetPr>
  <dimension ref="A1:H39"/>
  <sheetViews>
    <sheetView showGridLines="0" workbookViewId="0">
      <selection activeCell="G8" sqref="G8"/>
    </sheetView>
  </sheetViews>
  <sheetFormatPr defaultColWidth="0" defaultRowHeight="14.4" zeroHeight="1" x14ac:dyDescent="0.3"/>
  <cols>
    <col min="1" max="1" width="37.5" style="85" customWidth="1"/>
    <col min="2" max="2" width="17.19921875" style="85" customWidth="1"/>
    <col min="3" max="3" width="14.3984375" style="85" customWidth="1"/>
    <col min="4" max="4" width="13.5" style="85" customWidth="1"/>
    <col min="5" max="5" width="12.59765625" style="85" customWidth="1"/>
    <col min="6" max="6" width="11.59765625" style="85" customWidth="1"/>
    <col min="7" max="7" width="21.898437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48.75" customHeight="1" x14ac:dyDescent="0.3">
      <c r="A3" s="86" t="s">
        <v>95</v>
      </c>
      <c r="B3" s="86" t="s">
        <v>109</v>
      </c>
      <c r="C3" s="188" t="s">
        <v>110</v>
      </c>
      <c r="D3" s="188"/>
      <c r="E3" s="88">
        <f>F26+F29</f>
        <v>365.91818181818184</v>
      </c>
      <c r="F3" s="88">
        <f>E3/'Таблица удельных затрат'!C35</f>
        <v>13.068506493506494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ht="21" customHeight="1" x14ac:dyDescent="0.3">
      <c r="A8" s="14" t="s">
        <v>15</v>
      </c>
      <c r="B8" s="52" t="s">
        <v>101</v>
      </c>
      <c r="C8" s="61">
        <v>3</v>
      </c>
      <c r="D8" s="183"/>
      <c r="E8" s="61">
        <f>'Таблица удельных затрат'!C6/22/8</f>
        <v>42.613636363636367</v>
      </c>
      <c r="F8" s="129">
        <f>C8*E8</f>
        <v>127.84090909090909</v>
      </c>
    </row>
    <row r="9" spans="1:7" ht="19.8" customHeight="1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1</v>
      </c>
      <c r="D10" s="183"/>
      <c r="E10" s="61">
        <f>'Таблица удельных затрат'!C8/22/8</f>
        <v>42.613636363636367</v>
      </c>
      <c r="F10" s="129">
        <f>C10*E10</f>
        <v>42.613636363636367</v>
      </c>
    </row>
    <row r="11" spans="1:7" ht="21" customHeight="1" x14ac:dyDescent="0.3">
      <c r="A11" s="14" t="s">
        <v>19</v>
      </c>
      <c r="B11" s="52" t="s">
        <v>101</v>
      </c>
      <c r="C11" s="61">
        <v>0.5</v>
      </c>
      <c r="D11" s="183"/>
      <c r="E11" s="61">
        <f>'Таблица удельных затрат'!C9/22/8</f>
        <v>45.454545454545453</v>
      </c>
      <c r="F11" s="129">
        <f>C11*E11</f>
        <v>22.727272727272727</v>
      </c>
    </row>
    <row r="12" spans="1:7" ht="21.6" customHeight="1" x14ac:dyDescent="0.3">
      <c r="A12" s="14" t="s">
        <v>20</v>
      </c>
      <c r="B12" s="52" t="s">
        <v>101</v>
      </c>
      <c r="C12" s="61">
        <v>0.5</v>
      </c>
      <c r="D12" s="183"/>
      <c r="E12" s="61">
        <f>'Таблица удельных затрат'!C10/22/8</f>
        <v>45.454545454545453</v>
      </c>
      <c r="F12" s="129">
        <f>C12*E12</f>
        <v>22.727272727272727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ht="16.2" customHeight="1" x14ac:dyDescent="0.3">
      <c r="A14" s="23" t="s">
        <v>23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ht="18" customHeight="1" x14ac:dyDescent="0.3">
      <c r="A15" s="23" t="s">
        <v>107</v>
      </c>
      <c r="B15" s="52" t="s">
        <v>24</v>
      </c>
      <c r="C15" s="61">
        <v>1</v>
      </c>
      <c r="D15" s="61">
        <f>1/10</f>
        <v>0.1</v>
      </c>
      <c r="E15" s="136">
        <f>'Таблица удельных затрат'!C14</f>
        <v>12.5</v>
      </c>
      <c r="F15" s="129">
        <f>C15*D15*E15</f>
        <v>1.25</v>
      </c>
    </row>
    <row r="16" spans="1:7" ht="16.8" customHeight="1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ht="18" customHeight="1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ht="18.600000000000001" customHeight="1" x14ac:dyDescent="0.3">
      <c r="A19" s="16" t="s">
        <v>30</v>
      </c>
      <c r="B19" s="17" t="s">
        <v>31</v>
      </c>
      <c r="C19" s="33">
        <v>15</v>
      </c>
      <c r="D19" s="93">
        <f>1/12/200</f>
        <v>4.1666666666666664E-4</v>
      </c>
      <c r="E19" s="107">
        <f>'Таблица удельных затрат'!C19</f>
        <v>750</v>
      </c>
      <c r="F19" s="129">
        <f t="shared" ref="F19:F25" si="0">C19*D19*E19</f>
        <v>4.6875</v>
      </c>
    </row>
    <row r="20" spans="1:6" ht="32.4" customHeight="1" x14ac:dyDescent="0.3">
      <c r="A20" s="16" t="s">
        <v>80</v>
      </c>
      <c r="B20" s="52" t="s">
        <v>81</v>
      </c>
      <c r="C20" s="33">
        <v>3</v>
      </c>
      <c r="D20" s="93">
        <f>1/12/200</f>
        <v>4.1666666666666664E-4</v>
      </c>
      <c r="E20" s="107">
        <f>'Таблица удельных затрат'!C20</f>
        <v>500</v>
      </c>
      <c r="F20" s="129">
        <f t="shared" si="0"/>
        <v>0.62499999999999989</v>
      </c>
    </row>
    <row r="21" spans="1:6" ht="28.8" x14ac:dyDescent="0.3">
      <c r="A21" s="23" t="s">
        <v>34</v>
      </c>
      <c r="B21" s="17" t="s">
        <v>31</v>
      </c>
      <c r="C21" s="33">
        <v>0</v>
      </c>
      <c r="D21" s="93">
        <v>0</v>
      </c>
      <c r="E21" s="107">
        <f>'Таблица удельных затрат'!C21</f>
        <v>4000</v>
      </c>
      <c r="F21" s="129">
        <f t="shared" si="0"/>
        <v>0</v>
      </c>
    </row>
    <row r="22" spans="1:6" ht="19.8" customHeight="1" x14ac:dyDescent="0.3">
      <c r="A22" s="23" t="s">
        <v>35</v>
      </c>
      <c r="B22" s="52" t="s">
        <v>36</v>
      </c>
      <c r="C22" s="33">
        <v>3</v>
      </c>
      <c r="D22" s="93">
        <f>1/4/200</f>
        <v>1.25E-3</v>
      </c>
      <c r="E22" s="107">
        <f>'Таблица удельных затрат'!C22</f>
        <v>1500</v>
      </c>
      <c r="F22" s="129">
        <f t="shared" si="0"/>
        <v>5.625</v>
      </c>
    </row>
    <row r="23" spans="1:6" ht="18.600000000000001" customHeight="1" x14ac:dyDescent="0.3">
      <c r="A23" s="23" t="s">
        <v>37</v>
      </c>
      <c r="B23" s="52" t="s">
        <v>38</v>
      </c>
      <c r="C23" s="33">
        <v>3</v>
      </c>
      <c r="D23" s="93">
        <f>1/4/200</f>
        <v>1.25E-3</v>
      </c>
      <c r="E23" s="107">
        <f>'Таблица удельных затрат'!C23</f>
        <v>1500</v>
      </c>
      <c r="F23" s="129">
        <f t="shared" si="0"/>
        <v>5.625</v>
      </c>
    </row>
    <row r="24" spans="1:6" x14ac:dyDescent="0.3">
      <c r="A24" s="108" t="s">
        <v>39</v>
      </c>
      <c r="B24" s="17" t="s">
        <v>31</v>
      </c>
      <c r="C24" s="33">
        <v>15</v>
      </c>
      <c r="D24" s="93">
        <f>1/12/200</f>
        <v>4.1666666666666664E-4</v>
      </c>
      <c r="E24" s="107">
        <f>'Таблица удельных затрат'!C24</f>
        <v>250</v>
      </c>
      <c r="F24" s="129">
        <f t="shared" si="0"/>
        <v>1.5624999999999998</v>
      </c>
    </row>
    <row r="25" spans="1:6" x14ac:dyDescent="0.3">
      <c r="A25" s="50" t="s">
        <v>83</v>
      </c>
      <c r="B25" s="52" t="s">
        <v>41</v>
      </c>
      <c r="C25" s="33">
        <v>1</v>
      </c>
      <c r="D25" s="93">
        <f>1/1/200</f>
        <v>5.0000000000000001E-3</v>
      </c>
      <c r="E25" s="107">
        <f>'Таблица удельных затрат'!C25</f>
        <v>2500</v>
      </c>
      <c r="F25" s="129">
        <f t="shared" si="0"/>
        <v>12.5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304.93181818181819</v>
      </c>
    </row>
    <row r="27" spans="1:6" x14ac:dyDescent="0.3">
      <c r="E27" s="87"/>
      <c r="F27" s="87"/>
    </row>
    <row r="28" spans="1:6" ht="27.6" x14ac:dyDescent="0.3">
      <c r="A28" s="74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60.986363636363642</v>
      </c>
    </row>
    <row r="30" spans="1:6" ht="28.8" x14ac:dyDescent="0.15">
      <c r="A30" s="99" t="s">
        <v>45</v>
      </c>
      <c r="B30" s="53"/>
      <c r="C30" s="53"/>
      <c r="D30" s="53"/>
      <c r="E30" s="53"/>
      <c r="F30" s="53"/>
    </row>
    <row r="31" spans="1:6" x14ac:dyDescent="0.15">
      <c r="A31" s="100" t="s">
        <v>46</v>
      </c>
      <c r="B31" s="53"/>
      <c r="C31" s="53"/>
      <c r="D31" s="53"/>
      <c r="E31" s="53"/>
      <c r="F31" s="53"/>
    </row>
    <row r="32" spans="1:6" x14ac:dyDescent="0.3"/>
    <row r="33" spans="1:6" x14ac:dyDescent="0.3"/>
    <row r="34" spans="1:6" x14ac:dyDescent="0.3">
      <c r="A34" s="74" t="s">
        <v>105</v>
      </c>
      <c r="B34" s="26"/>
      <c r="C34" s="26"/>
      <c r="D34" s="26"/>
      <c r="E34" s="26"/>
      <c r="F34" s="26"/>
    </row>
    <row r="35" spans="1:6" ht="33" customHeight="1" x14ac:dyDescent="0.3">
      <c r="A35" s="185" t="s">
        <v>111</v>
      </c>
      <c r="B35" s="185"/>
      <c r="C35" s="185"/>
      <c r="D35" s="185"/>
      <c r="E35" s="185"/>
      <c r="F35" s="185"/>
    </row>
    <row r="36" spans="1:6" ht="27.6" customHeight="1" x14ac:dyDescent="0.3">
      <c r="A36" s="189" t="s">
        <v>51</v>
      </c>
      <c r="B36" s="189"/>
      <c r="C36" s="189"/>
      <c r="D36" s="189"/>
      <c r="E36" s="189"/>
      <c r="F36" s="190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8.2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/>
  </sheetData>
  <sheetProtection algorithmName="SHA-512" hashValue="UzG0znkiR88RYx8XGgOLlCl8zo4lCSyvn3brd8tThR+QTBwWIwtb9+OChN6Nv9fw8LOaXS8T8jo34gppHOuqGg==" saltValue="udJOCF6grR2YLAkH1bUT5A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9679B"/>
  </sheetPr>
  <dimension ref="A1:XFC39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85" customWidth="1"/>
    <col min="2" max="2" width="18.296875" style="85" customWidth="1"/>
    <col min="3" max="3" width="14.3984375" style="85" customWidth="1"/>
    <col min="4" max="4" width="13.5" style="85" customWidth="1"/>
    <col min="5" max="5" width="11.5" style="85" customWidth="1"/>
    <col min="6" max="6" width="10.5" style="85" customWidth="1"/>
    <col min="7" max="7" width="23.59765625" style="145" customWidth="1"/>
    <col min="8" max="8" width="10.8984375" style="84" hidden="1" customWidth="1"/>
    <col min="9" max="16383" width="10.8984375" style="18" hidden="1"/>
    <col min="16384" max="16384" width="1.296875" style="18" hidden="1" customWidth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6.8" customHeight="1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71.400000000000006" customHeight="1" x14ac:dyDescent="0.3">
      <c r="A3" s="123" t="s">
        <v>162</v>
      </c>
      <c r="B3" s="123" t="s">
        <v>163</v>
      </c>
      <c r="C3" s="201" t="s">
        <v>151</v>
      </c>
      <c r="D3" s="201"/>
      <c r="E3" s="124">
        <f>F26+F29</f>
        <v>336.66363636363633</v>
      </c>
      <c r="F3" s="124">
        <f>E3/'Таблица удельных затрат'!C35</f>
        <v>12.023701298701297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ht="18.600000000000001" customHeight="1" x14ac:dyDescent="0.3">
      <c r="A8" s="14" t="s">
        <v>15</v>
      </c>
      <c r="B8" s="52" t="s">
        <v>101</v>
      </c>
      <c r="C8" s="61">
        <v>2</v>
      </c>
      <c r="D8" s="183"/>
      <c r="E8" s="61">
        <f>'Таблица удельных затрат'!C6/22/8</f>
        <v>42.613636363636367</v>
      </c>
      <c r="F8" s="129">
        <f>C8*E8</f>
        <v>85.227272727272734</v>
      </c>
    </row>
    <row r="9" spans="1:7" ht="18" customHeight="1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0.5</v>
      </c>
      <c r="D10" s="183"/>
      <c r="E10" s="61">
        <f>'Таблица удельных затрат'!C8/22/8</f>
        <v>42.613636363636367</v>
      </c>
      <c r="F10" s="129">
        <f>C10*E10</f>
        <v>21.306818181818183</v>
      </c>
    </row>
    <row r="11" spans="1:7" ht="21" customHeight="1" x14ac:dyDescent="0.3">
      <c r="A11" s="14" t="s">
        <v>19</v>
      </c>
      <c r="B11" s="52" t="s">
        <v>101</v>
      </c>
      <c r="C11" s="61">
        <v>0.5</v>
      </c>
      <c r="D11" s="183"/>
      <c r="E11" s="61">
        <f>'Таблица удельных затрат'!C9/22/8</f>
        <v>45.454545454545453</v>
      </c>
      <c r="F11" s="129">
        <f>C11*E11</f>
        <v>22.727272727272727</v>
      </c>
    </row>
    <row r="12" spans="1:7" ht="19.8" customHeight="1" x14ac:dyDescent="0.3">
      <c r="A12" s="14" t="s">
        <v>20</v>
      </c>
      <c r="B12" s="52" t="s">
        <v>101</v>
      </c>
      <c r="C12" s="61">
        <v>0.5</v>
      </c>
      <c r="D12" s="183"/>
      <c r="E12" s="61">
        <f>'Таблица удельных затрат'!C10/22/8</f>
        <v>45.454545454545453</v>
      </c>
      <c r="F12" s="129">
        <f>C12*E12</f>
        <v>22.727272727272727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x14ac:dyDescent="0.3">
      <c r="A14" s="23" t="s">
        <v>23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1/10</f>
        <v>0.1</v>
      </c>
      <c r="E15" s="136">
        <f>'Таблица удельных затрат'!C14</f>
        <v>12.5</v>
      </c>
      <c r="F15" s="129">
        <f>C15*D15*E15</f>
        <v>1.25</v>
      </c>
    </row>
    <row r="16" spans="1:7" x14ac:dyDescent="0.3">
      <c r="A16" s="23" t="s">
        <v>26</v>
      </c>
      <c r="B16" s="52" t="s">
        <v>24</v>
      </c>
      <c r="C16" s="61">
        <v>1.2</v>
      </c>
      <c r="D16" s="61">
        <f>1</f>
        <v>1</v>
      </c>
      <c r="E16" s="136">
        <f>'Таблица удельных затрат'!C15</f>
        <v>5</v>
      </c>
      <c r="F16" s="129">
        <f>C16*D16*E16</f>
        <v>6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ht="18.600000000000001" customHeight="1" x14ac:dyDescent="0.3">
      <c r="A19" s="16" t="s">
        <v>30</v>
      </c>
      <c r="B19" s="17" t="s">
        <v>31</v>
      </c>
      <c r="C19" s="33">
        <v>15</v>
      </c>
      <c r="D19" s="93">
        <f>1/12/300</f>
        <v>2.7777777777777778E-4</v>
      </c>
      <c r="E19" s="107">
        <f>'Таблица удельных затрат'!C19</f>
        <v>750</v>
      </c>
      <c r="F19" s="129">
        <f t="shared" ref="F19:F25" si="0">C19*D19*E19</f>
        <v>3.125</v>
      </c>
    </row>
    <row r="20" spans="1:6" ht="31.2" customHeight="1" x14ac:dyDescent="0.3">
      <c r="A20" s="16" t="s">
        <v>80</v>
      </c>
      <c r="B20" s="52" t="s">
        <v>81</v>
      </c>
      <c r="C20" s="33">
        <v>4</v>
      </c>
      <c r="D20" s="93">
        <f>1/300</f>
        <v>3.3333333333333335E-3</v>
      </c>
      <c r="E20" s="107">
        <f>'Таблица удельных затрат'!C20</f>
        <v>500</v>
      </c>
      <c r="F20" s="129">
        <f t="shared" si="0"/>
        <v>6.666666666666667</v>
      </c>
    </row>
    <row r="21" spans="1:6" ht="28.8" x14ac:dyDescent="0.3">
      <c r="A21" s="23" t="s">
        <v>34</v>
      </c>
      <c r="B21" s="17" t="s">
        <v>31</v>
      </c>
      <c r="C21" s="33">
        <v>0</v>
      </c>
      <c r="D21" s="93">
        <v>0</v>
      </c>
      <c r="E21" s="107">
        <f>'Таблица удельных затрат'!C21</f>
        <v>4000</v>
      </c>
      <c r="F21" s="129">
        <f t="shared" si="0"/>
        <v>0</v>
      </c>
    </row>
    <row r="22" spans="1:6" ht="18.600000000000001" customHeight="1" x14ac:dyDescent="0.3">
      <c r="A22" s="23" t="s">
        <v>35</v>
      </c>
      <c r="B22" s="52" t="s">
        <v>36</v>
      </c>
      <c r="C22" s="33">
        <v>5</v>
      </c>
      <c r="D22" s="93">
        <f>1/300</f>
        <v>3.3333333333333335E-3</v>
      </c>
      <c r="E22" s="107">
        <f>'Таблица удельных затрат'!C22</f>
        <v>1500</v>
      </c>
      <c r="F22" s="129">
        <f t="shared" si="0"/>
        <v>25</v>
      </c>
    </row>
    <row r="23" spans="1:6" ht="19.2" customHeight="1" x14ac:dyDescent="0.3">
      <c r="A23" s="23" t="s">
        <v>37</v>
      </c>
      <c r="B23" s="52" t="s">
        <v>38</v>
      </c>
      <c r="C23" s="33">
        <v>5</v>
      </c>
      <c r="D23" s="93">
        <f>1/300</f>
        <v>3.3333333333333335E-3</v>
      </c>
      <c r="E23" s="107">
        <f>'Таблица удельных затрат'!C23</f>
        <v>1500</v>
      </c>
      <c r="F23" s="129">
        <f t="shared" si="0"/>
        <v>25</v>
      </c>
    </row>
    <row r="24" spans="1:6" x14ac:dyDescent="0.3">
      <c r="A24" s="50" t="s">
        <v>39</v>
      </c>
      <c r="B24" s="17" t="s">
        <v>31</v>
      </c>
      <c r="C24" s="33">
        <v>15</v>
      </c>
      <c r="D24" s="93">
        <f>1/12/300</f>
        <v>2.7777777777777778E-4</v>
      </c>
      <c r="E24" s="107">
        <f>'Таблица удельных затрат'!C24</f>
        <v>250</v>
      </c>
      <c r="F24" s="129">
        <f t="shared" si="0"/>
        <v>1.0416666666666667</v>
      </c>
    </row>
    <row r="25" spans="1:6" x14ac:dyDescent="0.3">
      <c r="A25" s="50" t="s">
        <v>83</v>
      </c>
      <c r="B25" s="52" t="s">
        <v>41</v>
      </c>
      <c r="C25" s="33">
        <v>1</v>
      </c>
      <c r="D25" s="93">
        <f>1/300</f>
        <v>3.3333333333333335E-3</v>
      </c>
      <c r="E25" s="107">
        <f>'Таблица удельных затрат'!C25</f>
        <v>2500</v>
      </c>
      <c r="F25" s="129">
        <f t="shared" si="0"/>
        <v>8.3333333333333339</v>
      </c>
    </row>
    <row r="26" spans="1:6" x14ac:dyDescent="0.3">
      <c r="A26" s="193" t="s">
        <v>108</v>
      </c>
      <c r="B26" s="193"/>
      <c r="C26" s="193"/>
      <c r="D26" s="193"/>
      <c r="E26" s="193"/>
      <c r="F26" s="132">
        <f>SUM(F8:F25)</f>
        <v>280.55303030303025</v>
      </c>
    </row>
    <row r="27" spans="1:6" x14ac:dyDescent="0.3">
      <c r="E27" s="87"/>
      <c r="F27" s="87"/>
    </row>
    <row r="28" spans="1:6" ht="27.6" x14ac:dyDescent="0.3">
      <c r="A28" s="26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56.110606060606052</v>
      </c>
    </row>
    <row r="30" spans="1:6" ht="28.8" x14ac:dyDescent="0.15">
      <c r="A30" s="104" t="s">
        <v>45</v>
      </c>
      <c r="B30" s="53"/>
      <c r="C30" s="53"/>
      <c r="D30" s="53"/>
      <c r="E30" s="53"/>
      <c r="F30" s="53"/>
    </row>
    <row r="31" spans="1:6" x14ac:dyDescent="0.15">
      <c r="A31" s="104" t="s">
        <v>46</v>
      </c>
      <c r="B31" s="53"/>
      <c r="C31" s="53"/>
      <c r="D31" s="53"/>
      <c r="E31" s="53"/>
      <c r="F31" s="53"/>
    </row>
    <row r="32" spans="1:6" x14ac:dyDescent="0.3"/>
    <row r="33" spans="1:6" x14ac:dyDescent="0.3"/>
    <row r="34" spans="1:6" x14ac:dyDescent="0.3">
      <c r="A34" s="74" t="s">
        <v>105</v>
      </c>
      <c r="B34" s="74"/>
      <c r="C34" s="74"/>
      <c r="D34" s="74"/>
      <c r="E34" s="74"/>
      <c r="F34" s="74"/>
    </row>
    <row r="35" spans="1:6" ht="28.95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189" t="s">
        <v>51</v>
      </c>
      <c r="B36" s="189"/>
      <c r="C36" s="189"/>
      <c r="D36" s="189"/>
      <c r="E36" s="189"/>
      <c r="F36" s="190"/>
    </row>
    <row r="37" spans="1:6" x14ac:dyDescent="0.3">
      <c r="A37" s="202" t="s">
        <v>91</v>
      </c>
      <c r="B37" s="203"/>
      <c r="C37" s="203"/>
      <c r="D37" s="203"/>
      <c r="E37" s="203"/>
      <c r="F37" s="203"/>
    </row>
    <row r="38" spans="1:6" ht="28.95" customHeight="1" x14ac:dyDescent="0.3">
      <c r="A38" s="199" t="s">
        <v>106</v>
      </c>
      <c r="B38" s="200"/>
      <c r="C38" s="200"/>
      <c r="D38" s="200"/>
      <c r="E38" s="200"/>
      <c r="F38" s="200"/>
    </row>
    <row r="39" spans="1:6" x14ac:dyDescent="0.3"/>
  </sheetData>
  <sheetProtection algorithmName="SHA-512" hashValue="0Av5sb8iuWAcC/XkA6WEkY27T2Kvipo3fx1OiOeyDdyVaqltZLKvePmX/1nB1B9tDgvmHiq7Qe2lhTi4Wntobw==" saltValue="iom3vKa+Bb5byGOdm0LsIg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19AB96"/>
  </sheetPr>
  <dimension ref="A1:H39"/>
  <sheetViews>
    <sheetView showGridLines="0" workbookViewId="0">
      <selection activeCell="G6" sqref="G6"/>
    </sheetView>
  </sheetViews>
  <sheetFormatPr defaultColWidth="0" defaultRowHeight="14.4" zeroHeight="1" x14ac:dyDescent="0.3"/>
  <cols>
    <col min="1" max="1" width="37.5" style="85" customWidth="1"/>
    <col min="2" max="2" width="17.5" style="85" customWidth="1"/>
    <col min="3" max="3" width="14.3984375" style="85" customWidth="1"/>
    <col min="4" max="4" width="13.5" style="85" customWidth="1"/>
    <col min="5" max="5" width="12.59765625" style="85" customWidth="1"/>
    <col min="6" max="6" width="11.59765625" style="85" customWidth="1"/>
    <col min="7" max="7" width="21.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69" x14ac:dyDescent="0.3">
      <c r="A3" s="126" t="s">
        <v>112</v>
      </c>
      <c r="B3" s="126" t="s">
        <v>164</v>
      </c>
      <c r="C3" s="204" t="s">
        <v>113</v>
      </c>
      <c r="D3" s="204"/>
      <c r="E3" s="125">
        <f>F26+F29</f>
        <v>392.79545454545462</v>
      </c>
      <c r="F3" s="125">
        <f>E3/'Таблица удельных затрат'!C35</f>
        <v>14.028409090909093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14</v>
      </c>
      <c r="B7" s="51"/>
      <c r="C7" s="77"/>
      <c r="D7" s="77"/>
      <c r="E7" s="77"/>
      <c r="F7" s="77"/>
    </row>
    <row r="8" spans="1:7" ht="18.600000000000001" customHeight="1" x14ac:dyDescent="0.3">
      <c r="A8" s="14" t="s">
        <v>15</v>
      </c>
      <c r="B8" s="52" t="s">
        <v>101</v>
      </c>
      <c r="C8" s="61">
        <v>2</v>
      </c>
      <c r="D8" s="183"/>
      <c r="E8" s="61">
        <f>'Таблица удельных затрат'!C6/22/8</f>
        <v>42.613636363636367</v>
      </c>
      <c r="F8" s="129">
        <f>C8*E8</f>
        <v>85.227272727272734</v>
      </c>
    </row>
    <row r="9" spans="1:7" ht="18.600000000000001" customHeight="1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1</v>
      </c>
      <c r="D10" s="183"/>
      <c r="E10" s="61">
        <f>'Таблица удельных затрат'!C8/22/8</f>
        <v>42.613636363636367</v>
      </c>
      <c r="F10" s="129">
        <f>C10*E10</f>
        <v>42.613636363636367</v>
      </c>
    </row>
    <row r="11" spans="1:7" ht="18.600000000000001" customHeight="1" x14ac:dyDescent="0.3">
      <c r="A11" s="14" t="s">
        <v>19</v>
      </c>
      <c r="B11" s="52" t="s">
        <v>101</v>
      </c>
      <c r="C11" s="61">
        <v>0.25</v>
      </c>
      <c r="D11" s="183"/>
      <c r="E11" s="61">
        <f>'Таблица удельных затрат'!C9/22/8</f>
        <v>45.454545454545453</v>
      </c>
      <c r="F11" s="129">
        <f>C11*E11</f>
        <v>11.363636363636363</v>
      </c>
    </row>
    <row r="12" spans="1:7" ht="18.600000000000001" customHeight="1" x14ac:dyDescent="0.3">
      <c r="A12" s="14" t="s">
        <v>20</v>
      </c>
      <c r="B12" s="52" t="s">
        <v>101</v>
      </c>
      <c r="C12" s="61">
        <v>0.5</v>
      </c>
      <c r="D12" s="183"/>
      <c r="E12" s="61">
        <f>'Таблица удельных затрат'!C10/22/8</f>
        <v>45.454545454545453</v>
      </c>
      <c r="F12" s="129">
        <f>C12*E12</f>
        <v>22.727272727272727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ht="18.600000000000001" customHeight="1" x14ac:dyDescent="0.3">
      <c r="A14" s="23" t="s">
        <v>23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ht="18.600000000000001" customHeight="1" x14ac:dyDescent="0.3">
      <c r="A15" s="23" t="s">
        <v>107</v>
      </c>
      <c r="B15" s="52" t="s">
        <v>24</v>
      </c>
      <c r="C15" s="61">
        <v>1</v>
      </c>
      <c r="D15" s="61">
        <f>1/5</f>
        <v>0.2</v>
      </c>
      <c r="E15" s="136">
        <f>'Таблица удельных затрат'!C14</f>
        <v>12.5</v>
      </c>
      <c r="F15" s="129">
        <f>C15*D15*E15</f>
        <v>2.5</v>
      </c>
    </row>
    <row r="16" spans="1:7" ht="18.600000000000001" customHeight="1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ht="18.600000000000001" customHeight="1" x14ac:dyDescent="0.3">
      <c r="A17" s="23" t="s">
        <v>27</v>
      </c>
      <c r="B17" s="52" t="s">
        <v>41</v>
      </c>
      <c r="C17" s="61">
        <v>1</v>
      </c>
      <c r="D17" s="61">
        <f>1/4</f>
        <v>0.25</v>
      </c>
      <c r="E17" s="136">
        <f>'Таблица удельных затрат'!C16</f>
        <v>15</v>
      </c>
      <c r="F17" s="129">
        <f>C17*D17*E17</f>
        <v>3.75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ht="18.600000000000001" customHeight="1" x14ac:dyDescent="0.3">
      <c r="A19" s="16" t="s">
        <v>30</v>
      </c>
      <c r="B19" s="17" t="s">
        <v>31</v>
      </c>
      <c r="C19" s="33">
        <v>15</v>
      </c>
      <c r="D19" s="93">
        <f>1/12/50</f>
        <v>1.6666666666666666E-3</v>
      </c>
      <c r="E19" s="107">
        <f>'Таблица удельных затрат'!C19</f>
        <v>750</v>
      </c>
      <c r="F19" s="129">
        <f t="shared" ref="F19:F25" si="0">C19*D19*E19</f>
        <v>18.75</v>
      </c>
    </row>
    <row r="20" spans="1:6" ht="28.8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114</v>
      </c>
      <c r="C21" s="33">
        <v>3</v>
      </c>
      <c r="D21" s="93">
        <f>1/8/50</f>
        <v>2.5000000000000001E-3</v>
      </c>
      <c r="E21" s="107">
        <f>'Таблица удельных затрат'!C21</f>
        <v>4000</v>
      </c>
      <c r="F21" s="129">
        <f t="shared" si="0"/>
        <v>30</v>
      </c>
    </row>
    <row r="22" spans="1:6" ht="18.600000000000001" customHeight="1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ht="18.600000000000001" customHeight="1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ht="18" customHeight="1" x14ac:dyDescent="0.3">
      <c r="A24" s="50" t="s">
        <v>39</v>
      </c>
      <c r="B24" s="17" t="s">
        <v>31</v>
      </c>
      <c r="C24" s="33">
        <v>15</v>
      </c>
      <c r="D24" s="93">
        <f>1/12/50</f>
        <v>1.6666666666666666E-3</v>
      </c>
      <c r="E24" s="107">
        <f>'Таблица удельных затрат'!C24</f>
        <v>250</v>
      </c>
      <c r="F24" s="129">
        <f t="shared" si="0"/>
        <v>6.2499999999999991</v>
      </c>
    </row>
    <row r="25" spans="1:6" ht="16.8" customHeight="1" x14ac:dyDescent="0.3">
      <c r="A25" s="50" t="s">
        <v>83</v>
      </c>
      <c r="B25" s="52" t="s">
        <v>41</v>
      </c>
      <c r="C25" s="33">
        <v>1</v>
      </c>
      <c r="D25" s="93">
        <f>1/50</f>
        <v>0.02</v>
      </c>
      <c r="E25" s="107">
        <f>'Таблица удельных затрат'!C25</f>
        <v>2500</v>
      </c>
      <c r="F25" s="129">
        <f t="shared" si="0"/>
        <v>50</v>
      </c>
    </row>
    <row r="26" spans="1:6" ht="18.600000000000001" customHeight="1" x14ac:dyDescent="0.3">
      <c r="A26" s="196" t="s">
        <v>108</v>
      </c>
      <c r="B26" s="196"/>
      <c r="C26" s="196"/>
      <c r="D26" s="196"/>
      <c r="E26" s="196"/>
      <c r="F26" s="132">
        <f>SUM(F8:F25)</f>
        <v>327.3295454545455</v>
      </c>
    </row>
    <row r="27" spans="1:6" x14ac:dyDescent="0.3">
      <c r="E27" s="87"/>
      <c r="F27" s="87"/>
    </row>
    <row r="28" spans="1:6" ht="27.6" x14ac:dyDescent="0.3">
      <c r="A28" s="26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65.465909090909093</v>
      </c>
    </row>
    <row r="30" spans="1:6" ht="28.8" x14ac:dyDescent="0.15">
      <c r="A30" s="105" t="s">
        <v>45</v>
      </c>
      <c r="B30" s="53"/>
      <c r="C30" s="53"/>
      <c r="D30" s="53"/>
      <c r="E30" s="53"/>
      <c r="F30" s="53"/>
    </row>
    <row r="31" spans="1:6" x14ac:dyDescent="0.15">
      <c r="A31" s="105" t="s">
        <v>46</v>
      </c>
      <c r="B31" s="53"/>
      <c r="C31" s="53"/>
      <c r="D31" s="53"/>
      <c r="E31" s="53"/>
      <c r="F31" s="53"/>
    </row>
    <row r="32" spans="1:6" x14ac:dyDescent="0.3"/>
    <row r="33" spans="1:6" x14ac:dyDescent="0.3"/>
    <row r="34" spans="1:6" x14ac:dyDescent="0.3">
      <c r="A34" s="74" t="s">
        <v>115</v>
      </c>
      <c r="B34" s="26"/>
      <c r="C34" s="26"/>
      <c r="D34" s="26"/>
      <c r="E34" s="26"/>
      <c r="F34" s="26"/>
    </row>
    <row r="35" spans="1:6" ht="27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205" t="s">
        <v>51</v>
      </c>
      <c r="B36" s="205"/>
      <c r="C36" s="205"/>
      <c r="D36" s="205"/>
      <c r="E36" s="205"/>
      <c r="F36" s="206"/>
    </row>
    <row r="37" spans="1:6" ht="14.4" customHeight="1" x14ac:dyDescent="0.3">
      <c r="A37" s="194" t="s">
        <v>91</v>
      </c>
      <c r="B37" s="194"/>
      <c r="C37" s="194"/>
      <c r="D37" s="194"/>
      <c r="E37" s="194"/>
      <c r="F37" s="194"/>
    </row>
    <row r="38" spans="1:6" ht="31.2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/>
  </sheetData>
  <sheetProtection algorithmName="SHA-512" hashValue="X8Jn/pm+aaBAd13llQ7tPijQcvnPxlF1we4C/l1ZJexnUoXVq+OL+t8rF2J1Xhv3ckxPyX/6YPfRR4KUwDKhgg==" saltValue="vspZvzmBiigOxb4pVowYFw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19AB96"/>
  </sheetPr>
  <dimension ref="A1:H40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18" customWidth="1"/>
    <col min="2" max="2" width="17.398437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59765625" style="83" customWidth="1"/>
    <col min="7" max="7" width="21.398437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5" customHeight="1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76.2" customHeight="1" x14ac:dyDescent="0.3">
      <c r="A3" s="126" t="s">
        <v>112</v>
      </c>
      <c r="B3" s="126" t="s">
        <v>164</v>
      </c>
      <c r="C3" s="204" t="s">
        <v>153</v>
      </c>
      <c r="D3" s="204"/>
      <c r="E3" s="125">
        <f>F26+F29</f>
        <v>492.25909090909096</v>
      </c>
      <c r="F3" s="125">
        <f>E3/'Таблица удельных затрат'!C35</f>
        <v>17.580681818181819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101</v>
      </c>
      <c r="C8" s="61">
        <v>2</v>
      </c>
      <c r="D8" s="183"/>
      <c r="E8" s="61">
        <f>'Таблица удельных затрат'!C6/22/8</f>
        <v>42.613636363636367</v>
      </c>
      <c r="F8" s="129">
        <f>C8*E8</f>
        <v>85.227272727272734</v>
      </c>
    </row>
    <row r="9" spans="1:7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1</v>
      </c>
      <c r="D10" s="183"/>
      <c r="E10" s="61">
        <f>'Таблица удельных затрат'!C8/22/8</f>
        <v>42.613636363636367</v>
      </c>
      <c r="F10" s="129">
        <f>C10*E10</f>
        <v>42.613636363636367</v>
      </c>
    </row>
    <row r="11" spans="1:7" x14ac:dyDescent="0.3">
      <c r="A11" s="14" t="s">
        <v>19</v>
      </c>
      <c r="B11" s="52" t="s">
        <v>101</v>
      </c>
      <c r="C11" s="61">
        <v>0.25</v>
      </c>
      <c r="D11" s="183"/>
      <c r="E11" s="61">
        <f>'Таблица удельных затрат'!C9/22/8</f>
        <v>45.454545454545453</v>
      </c>
      <c r="F11" s="129">
        <f>C11*E11</f>
        <v>11.363636363636363</v>
      </c>
    </row>
    <row r="12" spans="1:7" x14ac:dyDescent="0.3">
      <c r="A12" s="14" t="s">
        <v>20</v>
      </c>
      <c r="B12" s="52" t="s">
        <v>101</v>
      </c>
      <c r="C12" s="61">
        <v>0.25</v>
      </c>
      <c r="D12" s="183"/>
      <c r="E12" s="61">
        <f>'Таблица удельных затрат'!C10/22/8</f>
        <v>45.454545454545453</v>
      </c>
      <c r="F12" s="129">
        <f>C12*E12</f>
        <v>11.363636363636363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x14ac:dyDescent="0.3">
      <c r="A14" s="23" t="s">
        <v>23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1/5</f>
        <v>0.2</v>
      </c>
      <c r="E15" s="136">
        <f>'Таблица удельных затрат'!C14</f>
        <v>12.5</v>
      </c>
      <c r="F15" s="129">
        <f>C15*D15*E15</f>
        <v>2.5</v>
      </c>
    </row>
    <row r="16" spans="1:7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x14ac:dyDescent="0.3">
      <c r="A19" s="16" t="s">
        <v>30</v>
      </c>
      <c r="B19" s="17" t="s">
        <v>31</v>
      </c>
      <c r="C19" s="33">
        <v>15</v>
      </c>
      <c r="D19" s="93">
        <f>1/12/20</f>
        <v>4.1666666666666666E-3</v>
      </c>
      <c r="E19" s="107">
        <f>'Таблица удельных затрат'!C19</f>
        <v>750</v>
      </c>
      <c r="F19" s="129">
        <f t="shared" ref="F19:F25" si="0">C19*D19*E19</f>
        <v>46.875</v>
      </c>
    </row>
    <row r="20" spans="1:6" ht="27" customHeight="1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31</v>
      </c>
      <c r="C21" s="33">
        <v>3</v>
      </c>
      <c r="D21" s="93">
        <f>1/8/20</f>
        <v>6.2500000000000003E-3</v>
      </c>
      <c r="E21" s="107">
        <f>'Таблица удельных затрат'!C21</f>
        <v>4000</v>
      </c>
      <c r="F21" s="129">
        <f t="shared" si="0"/>
        <v>75.000000000000014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116</v>
      </c>
      <c r="C24" s="33">
        <v>15</v>
      </c>
      <c r="D24" s="93">
        <f>1/12/20</f>
        <v>4.1666666666666666E-3</v>
      </c>
      <c r="E24" s="107">
        <f>'Таблица удельных затрат'!C24</f>
        <v>250</v>
      </c>
      <c r="F24" s="129">
        <f t="shared" si="0"/>
        <v>15.625</v>
      </c>
    </row>
    <row r="25" spans="1:6" x14ac:dyDescent="0.3">
      <c r="A25" s="50" t="s">
        <v>83</v>
      </c>
      <c r="B25" s="52" t="s">
        <v>41</v>
      </c>
      <c r="C25" s="33">
        <v>0.5</v>
      </c>
      <c r="D25" s="93">
        <f>1/20</f>
        <v>0.05</v>
      </c>
      <c r="E25" s="107">
        <f>'Таблица удельных затрат'!C25</f>
        <v>2500</v>
      </c>
      <c r="F25" s="129">
        <f t="shared" si="0"/>
        <v>62.5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410.21590909090912</v>
      </c>
    </row>
    <row r="27" spans="1:6" x14ac:dyDescent="0.3">
      <c r="A27" s="85"/>
      <c r="B27" s="85"/>
      <c r="C27" s="85"/>
      <c r="D27" s="85"/>
      <c r="E27" s="87"/>
      <c r="F27" s="87"/>
    </row>
    <row r="28" spans="1:6" ht="27.6" x14ac:dyDescent="0.3">
      <c r="A28" s="26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82.043181818181822</v>
      </c>
    </row>
    <row r="30" spans="1:6" ht="28.8" x14ac:dyDescent="0.15">
      <c r="A30" s="105" t="s">
        <v>45</v>
      </c>
      <c r="B30" s="53"/>
      <c r="C30" s="53"/>
      <c r="D30" s="53"/>
      <c r="E30" s="53"/>
      <c r="F30" s="53"/>
    </row>
    <row r="31" spans="1:6" x14ac:dyDescent="0.15">
      <c r="A31" s="105" t="s">
        <v>46</v>
      </c>
      <c r="B31" s="53"/>
      <c r="C31" s="53"/>
      <c r="D31" s="53"/>
      <c r="E31" s="53"/>
      <c r="F31" s="53"/>
    </row>
    <row r="32" spans="1:6" x14ac:dyDescent="0.3">
      <c r="A32" s="85"/>
      <c r="B32" s="85"/>
      <c r="C32" s="85"/>
      <c r="D32" s="85"/>
      <c r="E32" s="85"/>
      <c r="F32" s="85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74" t="s">
        <v>105</v>
      </c>
      <c r="B34" s="74"/>
      <c r="C34" s="74"/>
      <c r="D34" s="74"/>
      <c r="E34" s="74"/>
      <c r="F34" s="74"/>
    </row>
    <row r="35" spans="1:6" ht="27.6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205" t="s">
        <v>51</v>
      </c>
      <c r="B36" s="205"/>
      <c r="C36" s="205"/>
      <c r="D36" s="205"/>
      <c r="E36" s="205"/>
      <c r="F36" s="206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7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>
      <c r="A39" s="85"/>
      <c r="B39" s="85"/>
      <c r="C39" s="85"/>
      <c r="D39" s="85"/>
      <c r="E39" s="85"/>
      <c r="F39" s="85"/>
    </row>
    <row r="40" spans="1:6" hidden="1" x14ac:dyDescent="0.3">
      <c r="A40" s="90"/>
      <c r="B40" s="90"/>
      <c r="C40" s="90"/>
      <c r="D40" s="90"/>
      <c r="E40" s="90"/>
      <c r="F40" s="91"/>
    </row>
  </sheetData>
  <sheetProtection algorithmName="SHA-512" hashValue="xDJ8gaDhzFtUg0QCWLNiH3yp3jn78a4y0nk0Yon2n1EjutD9u+Lm214EfyEcu2GITdDUceQcO+qaXrQ93YZzTA==" saltValue="gO54rcDDo2ZJxWqXAcOy5A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AAC371"/>
  </sheetPr>
  <dimension ref="A1:H40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18" customWidth="1"/>
    <col min="2" max="2" width="18.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59765625" style="83" customWidth="1"/>
    <col min="7" max="7" width="21.398437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117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52.8" customHeight="1" x14ac:dyDescent="0.3">
      <c r="A3" s="127" t="s">
        <v>118</v>
      </c>
      <c r="B3" s="127" t="s">
        <v>165</v>
      </c>
      <c r="C3" s="207" t="s">
        <v>154</v>
      </c>
      <c r="D3" s="207"/>
      <c r="E3" s="128">
        <f>F26+F29</f>
        <v>464.53181818181827</v>
      </c>
      <c r="F3" s="128">
        <f>E3/'Таблица удельных затрат'!C35</f>
        <v>16.590422077922081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119</v>
      </c>
      <c r="C8" s="61">
        <v>4</v>
      </c>
      <c r="D8" s="183"/>
      <c r="E8" s="61">
        <f>'Таблица удельных затрат'!C6/22/8</f>
        <v>42.613636363636367</v>
      </c>
      <c r="F8" s="129">
        <f>C8*E8</f>
        <v>170.45454545454547</v>
      </c>
    </row>
    <row r="9" spans="1:7" x14ac:dyDescent="0.3">
      <c r="A9" s="14" t="s">
        <v>17</v>
      </c>
      <c r="B9" s="52" t="s">
        <v>119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119</v>
      </c>
      <c r="C10" s="61">
        <v>1</v>
      </c>
      <c r="D10" s="183"/>
      <c r="E10" s="61">
        <f>'Таблица удельных затрат'!C8/22/8</f>
        <v>42.613636363636367</v>
      </c>
      <c r="F10" s="129">
        <f>C10*E10</f>
        <v>42.613636363636367</v>
      </c>
    </row>
    <row r="11" spans="1:7" x14ac:dyDescent="0.3">
      <c r="A11" s="14" t="s">
        <v>19</v>
      </c>
      <c r="B11" s="52" t="s">
        <v>119</v>
      </c>
      <c r="C11" s="61">
        <v>0.25</v>
      </c>
      <c r="D11" s="183"/>
      <c r="E11" s="61">
        <f>'Таблица удельных затрат'!C9/22/8</f>
        <v>45.454545454545453</v>
      </c>
      <c r="F11" s="129">
        <f>C11*E11</f>
        <v>11.363636363636363</v>
      </c>
    </row>
    <row r="12" spans="1:7" x14ac:dyDescent="0.3">
      <c r="A12" s="14" t="s">
        <v>20</v>
      </c>
      <c r="B12" s="52" t="s">
        <v>119</v>
      </c>
      <c r="C12" s="61">
        <v>0.25</v>
      </c>
      <c r="D12" s="183"/>
      <c r="E12" s="61">
        <f>'Таблица удельных затрат'!C10/22/8</f>
        <v>45.454545454545453</v>
      </c>
      <c r="F12" s="129">
        <f>C12*E12</f>
        <v>11.363636363636363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x14ac:dyDescent="0.3">
      <c r="A14" s="23" t="s">
        <v>23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1/5</f>
        <v>0.2</v>
      </c>
      <c r="E15" s="136">
        <f>'Таблица удельных затрат'!C14</f>
        <v>12.5</v>
      </c>
      <c r="F15" s="129">
        <f>C15*D15*E15</f>
        <v>2.5</v>
      </c>
    </row>
    <row r="16" spans="1:7" x14ac:dyDescent="0.3">
      <c r="A16" s="23" t="s">
        <v>26</v>
      </c>
      <c r="B16" s="52" t="s">
        <v>120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x14ac:dyDescent="0.3">
      <c r="A19" s="16" t="s">
        <v>30</v>
      </c>
      <c r="B19" s="17" t="s">
        <v>116</v>
      </c>
      <c r="C19" s="33">
        <v>15</v>
      </c>
      <c r="D19" s="93">
        <f>1/12/30</f>
        <v>2.7777777777777775E-3</v>
      </c>
      <c r="E19" s="107">
        <f>'Таблица удельных затрат'!C19</f>
        <v>750</v>
      </c>
      <c r="F19" s="129">
        <f t="shared" ref="F19:F25" si="0">C19*D19*E19</f>
        <v>31.25</v>
      </c>
    </row>
    <row r="20" spans="1:6" ht="28.8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116</v>
      </c>
      <c r="C21" s="33">
        <v>3</v>
      </c>
      <c r="D21" s="93">
        <f>1/8/30</f>
        <v>4.1666666666666666E-3</v>
      </c>
      <c r="E21" s="107">
        <f>'Таблица удельных затрат'!C21</f>
        <v>4000</v>
      </c>
      <c r="F21" s="129">
        <f t="shared" si="0"/>
        <v>50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116</v>
      </c>
      <c r="C24" s="33">
        <v>15</v>
      </c>
      <c r="D24" s="93">
        <f>1/12/30</f>
        <v>2.7777777777777775E-3</v>
      </c>
      <c r="E24" s="107">
        <f>'Таблица удельных затрат'!C24</f>
        <v>250</v>
      </c>
      <c r="F24" s="129">
        <f t="shared" si="0"/>
        <v>10.416666666666666</v>
      </c>
    </row>
    <row r="25" spans="1:6" x14ac:dyDescent="0.3">
      <c r="A25" s="50" t="s">
        <v>83</v>
      </c>
      <c r="B25" s="52" t="s">
        <v>41</v>
      </c>
      <c r="C25" s="33">
        <v>0</v>
      </c>
      <c r="D25" s="93">
        <v>0</v>
      </c>
      <c r="E25" s="107">
        <f>'Таблица удельных затрат'!C25</f>
        <v>2500</v>
      </c>
      <c r="F25" s="129">
        <f t="shared" si="0"/>
        <v>0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387.10984848484856</v>
      </c>
    </row>
    <row r="27" spans="1:6" x14ac:dyDescent="0.3">
      <c r="A27" s="85"/>
      <c r="B27" s="85"/>
      <c r="C27" s="85"/>
      <c r="D27" s="85"/>
      <c r="E27" s="87"/>
      <c r="F27" s="87"/>
    </row>
    <row r="28" spans="1:6" ht="27.6" x14ac:dyDescent="0.3">
      <c r="A28" s="26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77.421969696969711</v>
      </c>
    </row>
    <row r="30" spans="1:6" ht="28.8" x14ac:dyDescent="0.15">
      <c r="A30" s="105" t="s">
        <v>45</v>
      </c>
      <c r="B30" s="53"/>
      <c r="C30" s="53"/>
      <c r="D30" s="53"/>
      <c r="E30" s="53"/>
      <c r="F30" s="53"/>
    </row>
    <row r="31" spans="1:6" x14ac:dyDescent="0.15">
      <c r="A31" s="105" t="s">
        <v>46</v>
      </c>
      <c r="B31" s="53"/>
      <c r="C31" s="53"/>
      <c r="D31" s="53"/>
      <c r="E31" s="53"/>
      <c r="F31" s="53"/>
    </row>
    <row r="32" spans="1:6" x14ac:dyDescent="0.3">
      <c r="A32" s="85"/>
      <c r="B32" s="85"/>
      <c r="C32" s="85"/>
      <c r="D32" s="85"/>
      <c r="E32" s="85"/>
      <c r="F32" s="85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74" t="s">
        <v>105</v>
      </c>
      <c r="B34" s="26"/>
      <c r="C34" s="26"/>
      <c r="D34" s="26"/>
      <c r="E34" s="26"/>
      <c r="F34" s="26"/>
    </row>
    <row r="35" spans="1:6" ht="28.8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205" t="s">
        <v>51</v>
      </c>
      <c r="B36" s="205"/>
      <c r="C36" s="205"/>
      <c r="D36" s="205"/>
      <c r="E36" s="205"/>
      <c r="F36" s="206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8.2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>
      <c r="A39" s="85"/>
      <c r="B39" s="85"/>
      <c r="C39" s="85"/>
      <c r="D39" s="85"/>
      <c r="E39" s="85"/>
      <c r="F39" s="85"/>
    </row>
    <row r="40" spans="1:6" hidden="1" x14ac:dyDescent="0.3">
      <c r="A40" s="90"/>
      <c r="B40" s="90"/>
      <c r="C40" s="90"/>
      <c r="D40" s="90"/>
      <c r="E40" s="90"/>
      <c r="F40" s="91"/>
    </row>
  </sheetData>
  <sheetProtection algorithmName="SHA-512" hashValue="GmD9isKihiiVbf9zaRaMQjjb16hFkzg9sYu0al/KN8GuPQBemPpIrOxWqfJGH5PZPUcYFQSBu97alrNDf45F8g==" saltValue="IzeQxuxKzGmwRrL9dqV+ew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AAC371"/>
  </sheetPr>
  <dimension ref="A1:H39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85" customWidth="1"/>
    <col min="2" max="2" width="18.296875" style="85" customWidth="1"/>
    <col min="3" max="3" width="14.3984375" style="85" customWidth="1"/>
    <col min="4" max="4" width="13.5" style="85" customWidth="1"/>
    <col min="5" max="5" width="12.59765625" style="85" customWidth="1"/>
    <col min="6" max="6" width="11.59765625" style="85" customWidth="1"/>
    <col min="7" max="7" width="22.0976562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60" customHeight="1" x14ac:dyDescent="0.3">
      <c r="A3" s="127" t="s">
        <v>121</v>
      </c>
      <c r="B3" s="127" t="s">
        <v>165</v>
      </c>
      <c r="C3" s="207" t="s">
        <v>157</v>
      </c>
      <c r="D3" s="207"/>
      <c r="E3" s="128">
        <f>F26+F29</f>
        <v>457.2590909090909</v>
      </c>
      <c r="F3" s="128">
        <f>E3/'Таблица удельных затрат'!C35</f>
        <v>16.330681818181819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13</v>
      </c>
      <c r="F6" s="26" t="s">
        <v>100</v>
      </c>
    </row>
    <row r="7" spans="1:7" x14ac:dyDescent="0.3">
      <c r="A7" s="50" t="s">
        <v>14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101</v>
      </c>
      <c r="C8" s="61">
        <v>2</v>
      </c>
      <c r="D8" s="183"/>
      <c r="E8" s="61">
        <f>'Таблица удельных затрат'!C6/22/8</f>
        <v>42.613636363636367</v>
      </c>
      <c r="F8" s="129">
        <f>C8*E8</f>
        <v>85.227272727272734</v>
      </c>
    </row>
    <row r="9" spans="1:7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1</v>
      </c>
      <c r="D10" s="183"/>
      <c r="E10" s="61">
        <f>'Таблица удельных затрат'!C8/22/8</f>
        <v>42.613636363636367</v>
      </c>
      <c r="F10" s="129">
        <f>C10*E10</f>
        <v>42.613636363636367</v>
      </c>
    </row>
    <row r="11" spans="1:7" x14ac:dyDescent="0.3">
      <c r="A11" s="14" t="s">
        <v>19</v>
      </c>
      <c r="B11" s="52" t="s">
        <v>101</v>
      </c>
      <c r="C11" s="61">
        <v>0.25</v>
      </c>
      <c r="D11" s="183"/>
      <c r="E11" s="61">
        <f>'Таблица удельных затрат'!C9/22/8</f>
        <v>45.454545454545453</v>
      </c>
      <c r="F11" s="129">
        <f>C11*E11</f>
        <v>11.363636363636363</v>
      </c>
    </row>
    <row r="12" spans="1:7" x14ac:dyDescent="0.3">
      <c r="A12" s="14" t="s">
        <v>20</v>
      </c>
      <c r="B12" s="52" t="s">
        <v>101</v>
      </c>
      <c r="C12" s="61">
        <v>0.25</v>
      </c>
      <c r="D12" s="183"/>
      <c r="E12" s="61">
        <f>'Таблица удельных затрат'!C10/22/8</f>
        <v>45.454545454545453</v>
      </c>
      <c r="F12" s="129">
        <f>C12*E12</f>
        <v>11.363636363636363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ht="14.4" customHeight="1" x14ac:dyDescent="0.3">
      <c r="A14" s="23" t="s">
        <v>122</v>
      </c>
      <c r="B14" s="52" t="s">
        <v>24</v>
      </c>
      <c r="C14" s="61">
        <v>1</v>
      </c>
      <c r="D14" s="61">
        <f>1/2</f>
        <v>0.5</v>
      </c>
      <c r="E14" s="136">
        <f>'Таблица удельных затрат'!C13</f>
        <v>25</v>
      </c>
      <c r="F14" s="129">
        <f>C14*D14*E14</f>
        <v>12.5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1/5</f>
        <v>0.2</v>
      </c>
      <c r="E15" s="136">
        <f>'Таблица удельных затрат'!C14</f>
        <v>12.5</v>
      </c>
      <c r="F15" s="129">
        <f>C15*D15*E15</f>
        <v>2.5</v>
      </c>
    </row>
    <row r="16" spans="1:7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x14ac:dyDescent="0.3">
      <c r="A19" s="16" t="s">
        <v>30</v>
      </c>
      <c r="B19" s="17" t="s">
        <v>31</v>
      </c>
      <c r="C19" s="33">
        <v>15</v>
      </c>
      <c r="D19" s="93">
        <f>1/12/15</f>
        <v>5.5555555555555549E-3</v>
      </c>
      <c r="E19" s="107">
        <f>'Таблица удельных затрат'!C19</f>
        <v>750</v>
      </c>
      <c r="F19" s="129">
        <f t="shared" ref="F19:F25" si="0">C19*D19*E19</f>
        <v>62.5</v>
      </c>
    </row>
    <row r="20" spans="1:6" ht="28.8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31</v>
      </c>
      <c r="C21" s="33">
        <v>3</v>
      </c>
      <c r="D21" s="93">
        <f>1/8/15</f>
        <v>8.3333333333333332E-3</v>
      </c>
      <c r="E21" s="107">
        <f>'Таблица удельных затрат'!C21</f>
        <v>4000</v>
      </c>
      <c r="F21" s="129">
        <f t="shared" si="0"/>
        <v>100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31</v>
      </c>
      <c r="C24" s="33">
        <v>15</v>
      </c>
      <c r="D24" s="93">
        <f>1/12/15</f>
        <v>5.5555555555555549E-3</v>
      </c>
      <c r="E24" s="107">
        <f>'Таблица удельных затрат'!C24</f>
        <v>250</v>
      </c>
      <c r="F24" s="129">
        <f t="shared" si="0"/>
        <v>20.833333333333332</v>
      </c>
    </row>
    <row r="25" spans="1:6" x14ac:dyDescent="0.3">
      <c r="A25" s="50" t="s">
        <v>83</v>
      </c>
      <c r="B25" s="52" t="s">
        <v>41</v>
      </c>
      <c r="C25" s="33">
        <v>0</v>
      </c>
      <c r="D25" s="93">
        <v>0</v>
      </c>
      <c r="E25" s="107">
        <f>'Таблица удельных затрат'!C25</f>
        <v>2500</v>
      </c>
      <c r="F25" s="129">
        <f t="shared" si="0"/>
        <v>0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381.04924242424244</v>
      </c>
    </row>
    <row r="27" spans="1:6" x14ac:dyDescent="0.3">
      <c r="E27" s="87"/>
      <c r="F27" s="87"/>
    </row>
    <row r="28" spans="1:6" ht="27.6" x14ac:dyDescent="0.3">
      <c r="A28" s="74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76.209848484848493</v>
      </c>
    </row>
    <row r="30" spans="1:6" ht="28.8" x14ac:dyDescent="0.15">
      <c r="A30" s="104" t="s">
        <v>45</v>
      </c>
      <c r="B30" s="53"/>
      <c r="C30" s="53"/>
      <c r="D30" s="53"/>
      <c r="E30" s="53"/>
      <c r="F30" s="53"/>
    </row>
    <row r="31" spans="1:6" x14ac:dyDescent="0.15">
      <c r="A31" s="104" t="s">
        <v>46</v>
      </c>
      <c r="B31" s="53"/>
      <c r="C31" s="53"/>
      <c r="D31" s="53"/>
      <c r="E31" s="53"/>
      <c r="F31" s="53"/>
    </row>
    <row r="32" spans="1:6" x14ac:dyDescent="0.3"/>
    <row r="33" spans="1:6" x14ac:dyDescent="0.3"/>
    <row r="34" spans="1:6" x14ac:dyDescent="0.3">
      <c r="A34" s="74" t="s">
        <v>105</v>
      </c>
      <c r="B34" s="26"/>
      <c r="C34" s="26"/>
      <c r="D34" s="26"/>
      <c r="E34" s="26"/>
      <c r="F34" s="26"/>
    </row>
    <row r="35" spans="1:6" ht="30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189" t="s">
        <v>51</v>
      </c>
      <c r="B36" s="189"/>
      <c r="C36" s="189"/>
      <c r="D36" s="189"/>
      <c r="E36" s="189"/>
      <c r="F36" s="190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9.4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/>
  </sheetData>
  <sheetProtection algorithmName="SHA-512" hashValue="uP30jkn0SKZtFkLZCfPbAjV1BYYSGdD3ABlotMi2htUtRwCLI/xzAOIwcCxxk5aqSeNljB2YWZkt0UG8j+8GLQ==" saltValue="Xr+/ZOoSZb9dub1LPZWHEQ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AAC371"/>
  </sheetPr>
  <dimension ref="A1:H41"/>
  <sheetViews>
    <sheetView showGridLines="0" workbookViewId="0">
      <selection activeCell="G2" sqref="G2"/>
    </sheetView>
  </sheetViews>
  <sheetFormatPr defaultColWidth="0" defaultRowHeight="14.4" zeroHeight="1" x14ac:dyDescent="0.3"/>
  <cols>
    <col min="1" max="1" width="37.5" style="18" customWidth="1"/>
    <col min="2" max="2" width="18.29687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59765625" style="83" customWidth="1"/>
    <col min="7" max="7" width="21.398437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64.8" customHeight="1" x14ac:dyDescent="0.3">
      <c r="A3" s="127" t="s">
        <v>121</v>
      </c>
      <c r="B3" s="127" t="s">
        <v>165</v>
      </c>
      <c r="C3" s="207" t="s">
        <v>158</v>
      </c>
      <c r="D3" s="207"/>
      <c r="E3" s="128">
        <f>F27+F30</f>
        <v>494.25454545454545</v>
      </c>
      <c r="F3" s="128">
        <f>E3/'Таблица удельных затрат'!C35</f>
        <v>17.65194805194805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123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101</v>
      </c>
      <c r="C8" s="61">
        <v>0</v>
      </c>
      <c r="D8" s="183"/>
      <c r="E8" s="61">
        <f>'Таблица удельных затрат'!C6/22/8</f>
        <v>42.613636363636367</v>
      </c>
      <c r="F8" s="129">
        <f t="shared" ref="F8:F13" si="0">C8*E8</f>
        <v>0</v>
      </c>
    </row>
    <row r="9" spans="1:7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 t="shared" si="0"/>
        <v>24.147727272727273</v>
      </c>
    </row>
    <row r="10" spans="1:7" ht="28.8" x14ac:dyDescent="0.3">
      <c r="A10" s="14" t="s">
        <v>18</v>
      </c>
      <c r="B10" s="52" t="s">
        <v>101</v>
      </c>
      <c r="C10" s="61">
        <v>0.5</v>
      </c>
      <c r="D10" s="183"/>
      <c r="E10" s="61">
        <f>'Таблица удельных затрат'!C8/22/8</f>
        <v>42.613636363636367</v>
      </c>
      <c r="F10" s="129">
        <f t="shared" si="0"/>
        <v>21.306818181818183</v>
      </c>
    </row>
    <row r="11" spans="1:7" x14ac:dyDescent="0.3">
      <c r="A11" s="14" t="s">
        <v>19</v>
      </c>
      <c r="B11" s="52" t="s">
        <v>101</v>
      </c>
      <c r="C11" s="61">
        <v>0.25</v>
      </c>
      <c r="D11" s="183"/>
      <c r="E11" s="61">
        <f>'Таблица удельных затрат'!C9/22/8</f>
        <v>45.454545454545453</v>
      </c>
      <c r="F11" s="129">
        <f t="shared" si="0"/>
        <v>11.363636363636363</v>
      </c>
    </row>
    <row r="12" spans="1:7" x14ac:dyDescent="0.3">
      <c r="A12" s="14" t="s">
        <v>20</v>
      </c>
      <c r="B12" s="52" t="s">
        <v>101</v>
      </c>
      <c r="C12" s="61">
        <v>0.25</v>
      </c>
      <c r="D12" s="183"/>
      <c r="E12" s="61">
        <f>'Таблица удельных затрат'!C10/22/8</f>
        <v>45.454545454545453</v>
      </c>
      <c r="F12" s="129">
        <f t="shared" si="0"/>
        <v>11.363636363636363</v>
      </c>
    </row>
    <row r="13" spans="1:7" x14ac:dyDescent="0.3">
      <c r="A13" s="14" t="s">
        <v>21</v>
      </c>
      <c r="B13" s="52" t="s">
        <v>101</v>
      </c>
      <c r="C13" s="61">
        <v>2</v>
      </c>
      <c r="D13" s="183"/>
      <c r="E13" s="61">
        <f>'Таблица удельных затрат'!C11/22/8</f>
        <v>68.181818181818187</v>
      </c>
      <c r="F13" s="129">
        <f t="shared" si="0"/>
        <v>136.36363636363637</v>
      </c>
    </row>
    <row r="14" spans="1:7" x14ac:dyDescent="0.3">
      <c r="A14" s="50" t="s">
        <v>22</v>
      </c>
      <c r="B14" s="92"/>
      <c r="C14" s="77"/>
      <c r="D14" s="77"/>
      <c r="E14" s="77"/>
      <c r="F14" s="77"/>
    </row>
    <row r="15" spans="1:7" ht="15.6" customHeight="1" x14ac:dyDescent="0.3">
      <c r="A15" s="23" t="s">
        <v>122</v>
      </c>
      <c r="B15" s="52" t="s">
        <v>24</v>
      </c>
      <c r="C15" s="61">
        <v>1</v>
      </c>
      <c r="D15" s="61">
        <f>1/2</f>
        <v>0.5</v>
      </c>
      <c r="E15" s="136">
        <f>'Таблица удельных затрат'!C13</f>
        <v>25</v>
      </c>
      <c r="F15" s="129">
        <f>C15*D15*E15</f>
        <v>12.5</v>
      </c>
    </row>
    <row r="16" spans="1:7" x14ac:dyDescent="0.3">
      <c r="A16" s="23" t="s">
        <v>107</v>
      </c>
      <c r="B16" s="52" t="s">
        <v>24</v>
      </c>
      <c r="C16" s="61">
        <v>1</v>
      </c>
      <c r="D16" s="61">
        <f>1/5</f>
        <v>0.2</v>
      </c>
      <c r="E16" s="136">
        <f>'Таблица удельных затрат'!C14</f>
        <v>12.5</v>
      </c>
      <c r="F16" s="129">
        <f>C16*D16*E16</f>
        <v>2.5</v>
      </c>
    </row>
    <row r="17" spans="1:6" x14ac:dyDescent="0.3">
      <c r="A17" s="23" t="s">
        <v>26</v>
      </c>
      <c r="B17" s="52" t="s">
        <v>24</v>
      </c>
      <c r="C17" s="61">
        <v>1.2</v>
      </c>
      <c r="D17" s="61">
        <f>1</f>
        <v>1</v>
      </c>
      <c r="E17" s="136">
        <f>'Таблица удельных затрат'!C15</f>
        <v>5</v>
      </c>
      <c r="F17" s="129">
        <f>C17*D17*E17</f>
        <v>6</v>
      </c>
    </row>
    <row r="18" spans="1:6" x14ac:dyDescent="0.3">
      <c r="A18" s="23" t="s">
        <v>27</v>
      </c>
      <c r="B18" s="52" t="s">
        <v>41</v>
      </c>
      <c r="C18" s="61">
        <v>1</v>
      </c>
      <c r="D18" s="61">
        <f>1/5</f>
        <v>0.2</v>
      </c>
      <c r="E18" s="136">
        <f>'Таблица удельных затрат'!C16</f>
        <v>15</v>
      </c>
      <c r="F18" s="129">
        <f>C18*D18*E18</f>
        <v>3</v>
      </c>
    </row>
    <row r="19" spans="1:6" x14ac:dyDescent="0.3">
      <c r="A19" s="50" t="s">
        <v>29</v>
      </c>
      <c r="B19" s="92"/>
      <c r="C19" s="77"/>
      <c r="D19" s="77"/>
      <c r="E19" s="77"/>
      <c r="F19" s="77"/>
    </row>
    <row r="20" spans="1:6" x14ac:dyDescent="0.3">
      <c r="A20" s="16" t="s">
        <v>30</v>
      </c>
      <c r="B20" s="17" t="s">
        <v>31</v>
      </c>
      <c r="C20" s="33">
        <v>15</v>
      </c>
      <c r="D20" s="93">
        <f>1/12/15</f>
        <v>5.5555555555555549E-3</v>
      </c>
      <c r="E20" s="107">
        <f>'Таблица удельных затрат'!C19</f>
        <v>750</v>
      </c>
      <c r="F20" s="129">
        <f t="shared" ref="F20:F26" si="1">C20*D20*E20</f>
        <v>62.5</v>
      </c>
    </row>
    <row r="21" spans="1:6" ht="30" customHeight="1" x14ac:dyDescent="0.3">
      <c r="A21" s="16" t="s">
        <v>80</v>
      </c>
      <c r="B21" s="52" t="s">
        <v>81</v>
      </c>
      <c r="C21" s="33">
        <v>0</v>
      </c>
      <c r="D21" s="93">
        <v>0</v>
      </c>
      <c r="E21" s="107">
        <f>'Таблица удельных затрат'!C20</f>
        <v>500</v>
      </c>
      <c r="F21" s="129">
        <f t="shared" si="1"/>
        <v>0</v>
      </c>
    </row>
    <row r="22" spans="1:6" ht="28.8" x14ac:dyDescent="0.3">
      <c r="A22" s="23" t="s">
        <v>34</v>
      </c>
      <c r="B22" s="17" t="s">
        <v>31</v>
      </c>
      <c r="C22" s="33">
        <v>3</v>
      </c>
      <c r="D22" s="93">
        <f>1/8/15</f>
        <v>8.3333333333333332E-3</v>
      </c>
      <c r="E22" s="107">
        <f>'Таблица удельных затрат'!C21</f>
        <v>4000</v>
      </c>
      <c r="F22" s="129">
        <f t="shared" si="1"/>
        <v>100</v>
      </c>
    </row>
    <row r="23" spans="1:6" x14ac:dyDescent="0.3">
      <c r="A23" s="23" t="s">
        <v>35</v>
      </c>
      <c r="B23" s="52" t="s">
        <v>36</v>
      </c>
      <c r="C23" s="33">
        <v>0</v>
      </c>
      <c r="D23" s="93">
        <v>0</v>
      </c>
      <c r="E23" s="107">
        <f>'Таблица удельных затрат'!C22</f>
        <v>1500</v>
      </c>
      <c r="F23" s="129">
        <f t="shared" si="1"/>
        <v>0</v>
      </c>
    </row>
    <row r="24" spans="1:6" x14ac:dyDescent="0.3">
      <c r="A24" s="23" t="s">
        <v>37</v>
      </c>
      <c r="B24" s="52" t="s">
        <v>38</v>
      </c>
      <c r="C24" s="33">
        <v>0</v>
      </c>
      <c r="D24" s="93">
        <v>0</v>
      </c>
      <c r="E24" s="107">
        <f>'Таблица удельных затрат'!C23</f>
        <v>1500</v>
      </c>
      <c r="F24" s="129">
        <f t="shared" si="1"/>
        <v>0</v>
      </c>
    </row>
    <row r="25" spans="1:6" x14ac:dyDescent="0.3">
      <c r="A25" s="50" t="s">
        <v>39</v>
      </c>
      <c r="B25" s="17" t="s">
        <v>31</v>
      </c>
      <c r="C25" s="33">
        <v>15</v>
      </c>
      <c r="D25" s="93">
        <f>1/12/15</f>
        <v>5.5555555555555549E-3</v>
      </c>
      <c r="E25" s="107">
        <f>'Таблица удельных затрат'!C24</f>
        <v>250</v>
      </c>
      <c r="F25" s="129">
        <f t="shared" si="1"/>
        <v>20.833333333333332</v>
      </c>
    </row>
    <row r="26" spans="1:6" x14ac:dyDescent="0.3">
      <c r="A26" s="50" t="s">
        <v>83</v>
      </c>
      <c r="B26" s="52" t="s">
        <v>41</v>
      </c>
      <c r="C26" s="33">
        <v>0</v>
      </c>
      <c r="D26" s="93">
        <v>0</v>
      </c>
      <c r="E26" s="107">
        <f>'Таблица удельных затрат'!C25</f>
        <v>2500</v>
      </c>
      <c r="F26" s="129">
        <f t="shared" si="1"/>
        <v>0</v>
      </c>
    </row>
    <row r="27" spans="1:6" x14ac:dyDescent="0.3">
      <c r="A27" s="196" t="s">
        <v>108</v>
      </c>
      <c r="B27" s="196"/>
      <c r="C27" s="196"/>
      <c r="D27" s="196"/>
      <c r="E27" s="196"/>
      <c r="F27" s="132">
        <f>SUM(F8:F26)</f>
        <v>411.87878787878788</v>
      </c>
    </row>
    <row r="28" spans="1:6" x14ac:dyDescent="0.3">
      <c r="A28" s="85"/>
      <c r="B28" s="85"/>
      <c r="C28" s="85"/>
      <c r="D28" s="85"/>
      <c r="E28" s="87"/>
      <c r="F28" s="87"/>
    </row>
    <row r="29" spans="1:6" ht="27.6" x14ac:dyDescent="0.3">
      <c r="A29" s="26" t="s">
        <v>42</v>
      </c>
      <c r="B29" s="26" t="s">
        <v>41</v>
      </c>
      <c r="C29" s="168" t="s">
        <v>85</v>
      </c>
      <c r="D29" s="168"/>
      <c r="E29" s="168"/>
      <c r="F29" s="26" t="s">
        <v>100</v>
      </c>
    </row>
    <row r="30" spans="1:6" ht="28.8" x14ac:dyDescent="0.3">
      <c r="A30" s="50" t="s">
        <v>43</v>
      </c>
      <c r="B30" s="19" t="s">
        <v>44</v>
      </c>
      <c r="C30" s="184">
        <f>'Таблица удельных затрат'!C29</f>
        <v>20</v>
      </c>
      <c r="D30" s="184"/>
      <c r="E30" s="184"/>
      <c r="F30" s="132">
        <f>SUM(F8:F26)*C30/100</f>
        <v>82.375757575757575</v>
      </c>
    </row>
    <row r="31" spans="1:6" ht="28.8" x14ac:dyDescent="0.15">
      <c r="A31" s="104" t="s">
        <v>45</v>
      </c>
      <c r="B31" s="53"/>
      <c r="C31" s="53"/>
      <c r="D31" s="53"/>
      <c r="E31" s="53"/>
      <c r="F31" s="53"/>
    </row>
    <row r="32" spans="1:6" x14ac:dyDescent="0.15">
      <c r="A32" s="104" t="s">
        <v>46</v>
      </c>
      <c r="B32" s="53"/>
      <c r="C32" s="53"/>
      <c r="D32" s="53"/>
      <c r="E32" s="53"/>
      <c r="F32" s="53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85"/>
      <c r="B34" s="85"/>
      <c r="C34" s="85"/>
      <c r="D34" s="85"/>
      <c r="E34" s="85"/>
      <c r="F34" s="85"/>
    </row>
    <row r="35" spans="1:6" x14ac:dyDescent="0.3">
      <c r="A35" s="74" t="s">
        <v>105</v>
      </c>
      <c r="B35" s="26"/>
      <c r="C35" s="26"/>
      <c r="D35" s="26"/>
      <c r="E35" s="26"/>
      <c r="F35" s="26"/>
    </row>
    <row r="36" spans="1:6" ht="28.2" customHeight="1" x14ac:dyDescent="0.3">
      <c r="A36" s="185" t="s">
        <v>50</v>
      </c>
      <c r="B36" s="185"/>
      <c r="C36" s="185"/>
      <c r="D36" s="185"/>
      <c r="E36" s="185"/>
      <c r="F36" s="185"/>
    </row>
    <row r="37" spans="1:6" x14ac:dyDescent="0.3">
      <c r="A37" s="189" t="s">
        <v>51</v>
      </c>
      <c r="B37" s="189"/>
      <c r="C37" s="189"/>
      <c r="D37" s="189"/>
      <c r="E37" s="189"/>
      <c r="F37" s="190"/>
    </row>
    <row r="38" spans="1:6" x14ac:dyDescent="0.3">
      <c r="A38" s="194" t="s">
        <v>91</v>
      </c>
      <c r="B38" s="194"/>
      <c r="C38" s="194"/>
      <c r="D38" s="194"/>
      <c r="E38" s="194"/>
      <c r="F38" s="194"/>
    </row>
    <row r="39" spans="1:6" ht="30" customHeight="1" x14ac:dyDescent="0.3">
      <c r="A39" s="191" t="s">
        <v>106</v>
      </c>
      <c r="B39" s="191"/>
      <c r="C39" s="191"/>
      <c r="D39" s="191"/>
      <c r="E39" s="191"/>
      <c r="F39" s="191"/>
    </row>
    <row r="40" spans="1:6" x14ac:dyDescent="0.3">
      <c r="A40" s="85"/>
      <c r="B40" s="85"/>
      <c r="C40" s="85"/>
      <c r="D40" s="85"/>
      <c r="E40" s="85"/>
      <c r="F40" s="85"/>
    </row>
    <row r="41" spans="1:6" hidden="1" x14ac:dyDescent="0.3">
      <c r="A41" s="90"/>
      <c r="B41" s="90"/>
      <c r="C41" s="90"/>
      <c r="D41" s="90"/>
      <c r="E41" s="90"/>
      <c r="F41" s="91"/>
    </row>
  </sheetData>
  <sheetProtection algorithmName="SHA-512" hashValue="/5dIXYnwdrqjV4lXlUt0/VTQGOIwmRELmm9LEv/OU7pTO07iq4xUws+logxIEMMEH+VG9Nkh5639SRctMaAQvQ==" saltValue="c6Ei9w81xHnycMCMj6HyGQ==" spinCount="100000" sheet="1" objects="1" scenarios="1"/>
  <mergeCells count="13">
    <mergeCell ref="A39:F39"/>
    <mergeCell ref="D8:D13"/>
    <mergeCell ref="A1:A2"/>
    <mergeCell ref="B1:B2"/>
    <mergeCell ref="C1:D2"/>
    <mergeCell ref="E1:F1"/>
    <mergeCell ref="C3:D3"/>
    <mergeCell ref="A27:E27"/>
    <mergeCell ref="C29:E29"/>
    <mergeCell ref="C30:E30"/>
    <mergeCell ref="A36:F36"/>
    <mergeCell ref="A37:F37"/>
    <mergeCell ref="A38:F3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AAC371"/>
  </sheetPr>
  <dimension ref="A1:H39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85" customWidth="1"/>
    <col min="2" max="2" width="18.796875" style="85" customWidth="1"/>
    <col min="3" max="3" width="14.3984375" style="85" customWidth="1"/>
    <col min="4" max="4" width="13.5" style="85" customWidth="1"/>
    <col min="5" max="5" width="12.59765625" style="85" customWidth="1"/>
    <col min="6" max="6" width="11.59765625" style="85" customWidth="1"/>
    <col min="7" max="7" width="21.5976562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47.4" customHeight="1" x14ac:dyDescent="0.3">
      <c r="A3" s="127" t="s">
        <v>121</v>
      </c>
      <c r="B3" s="127" t="s">
        <v>165</v>
      </c>
      <c r="C3" s="207" t="s">
        <v>160</v>
      </c>
      <c r="D3" s="207"/>
      <c r="E3" s="128">
        <f>F26+F29</f>
        <v>333.05454545454546</v>
      </c>
      <c r="F3" s="128">
        <f>E3/'Таблица удельных затрат'!C35</f>
        <v>11.894805194805196</v>
      </c>
    </row>
    <row r="4" spans="1:7" x14ac:dyDescent="0.3"/>
    <row r="5" spans="1:7" x14ac:dyDescent="0.3"/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123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102" t="s">
        <v>101</v>
      </c>
      <c r="C8" s="61">
        <v>1</v>
      </c>
      <c r="D8" s="183"/>
      <c r="E8" s="61">
        <f>'Таблица удельных затрат'!C6/22/8</f>
        <v>42.613636363636367</v>
      </c>
      <c r="F8" s="129">
        <f>C8*E8</f>
        <v>42.613636363636367</v>
      </c>
    </row>
    <row r="9" spans="1:7" x14ac:dyDescent="0.3">
      <c r="A9" s="14" t="s">
        <v>17</v>
      </c>
      <c r="B9" s="103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103" t="s">
        <v>101</v>
      </c>
      <c r="C10" s="61">
        <v>0.5</v>
      </c>
      <c r="D10" s="183"/>
      <c r="E10" s="61">
        <f>'Таблица удельных затрат'!C8/22/8</f>
        <v>42.613636363636367</v>
      </c>
      <c r="F10" s="129">
        <f>C10*E10</f>
        <v>21.306818181818183</v>
      </c>
    </row>
    <row r="11" spans="1:7" x14ac:dyDescent="0.3">
      <c r="A11" s="14" t="s">
        <v>19</v>
      </c>
      <c r="B11" s="103" t="s">
        <v>101</v>
      </c>
      <c r="C11" s="61">
        <v>0.25</v>
      </c>
      <c r="D11" s="183"/>
      <c r="E11" s="61">
        <f>'Таблица удельных затрат'!C9/22/8</f>
        <v>45.454545454545453</v>
      </c>
      <c r="F11" s="129">
        <f>C11*E11</f>
        <v>11.363636363636363</v>
      </c>
    </row>
    <row r="12" spans="1:7" x14ac:dyDescent="0.3">
      <c r="A12" s="14" t="s">
        <v>20</v>
      </c>
      <c r="B12" s="103" t="s">
        <v>101</v>
      </c>
      <c r="C12" s="61">
        <v>0.25</v>
      </c>
      <c r="D12" s="183"/>
      <c r="E12" s="61">
        <f>'Таблица удельных затрат'!C10/22/8</f>
        <v>45.454545454545453</v>
      </c>
      <c r="F12" s="129">
        <f>C12*E12</f>
        <v>11.363636363636363</v>
      </c>
    </row>
    <row r="13" spans="1:7" x14ac:dyDescent="0.3">
      <c r="A13" s="50" t="s">
        <v>22</v>
      </c>
      <c r="B13" s="101"/>
      <c r="C13" s="77"/>
      <c r="D13" s="77"/>
      <c r="E13" s="77"/>
      <c r="F13" s="77"/>
    </row>
    <row r="14" spans="1:7" ht="15.6" customHeight="1" x14ac:dyDescent="0.3">
      <c r="A14" s="23" t="s">
        <v>122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1/5</f>
        <v>0.2</v>
      </c>
      <c r="E15" s="136">
        <f>'Таблица удельных затрат'!C14</f>
        <v>12.5</v>
      </c>
      <c r="F15" s="129">
        <f>C15*D15*E15</f>
        <v>2.5</v>
      </c>
    </row>
    <row r="16" spans="1:7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101"/>
      <c r="C18" s="77"/>
      <c r="D18" s="77"/>
      <c r="E18" s="77"/>
      <c r="F18" s="77"/>
    </row>
    <row r="19" spans="1:6" x14ac:dyDescent="0.3">
      <c r="A19" s="16" t="s">
        <v>30</v>
      </c>
      <c r="B19" s="17" t="s">
        <v>31</v>
      </c>
      <c r="C19" s="33">
        <v>15</v>
      </c>
      <c r="D19" s="93">
        <f>1/12/40</f>
        <v>2.0833333333333333E-3</v>
      </c>
      <c r="E19" s="107">
        <f>'Таблица удельных затрат'!C19</f>
        <v>750</v>
      </c>
      <c r="F19" s="129">
        <f t="shared" ref="F19:F25" si="0">C19*D19*E19</f>
        <v>23.4375</v>
      </c>
    </row>
    <row r="20" spans="1:6" ht="31.8" customHeight="1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31</v>
      </c>
      <c r="C21" s="33">
        <v>3</v>
      </c>
      <c r="D21" s="93">
        <f>1/8/40</f>
        <v>3.1250000000000002E-3</v>
      </c>
      <c r="E21" s="107">
        <f>'Таблица удельных затрат'!C21</f>
        <v>4000</v>
      </c>
      <c r="F21" s="129">
        <f t="shared" si="0"/>
        <v>37.500000000000007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31</v>
      </c>
      <c r="C24" s="33">
        <v>15</v>
      </c>
      <c r="D24" s="93">
        <f>1/12/40</f>
        <v>2.0833333333333333E-3</v>
      </c>
      <c r="E24" s="107">
        <f>'Таблица удельных затрат'!C24</f>
        <v>250</v>
      </c>
      <c r="F24" s="129">
        <f t="shared" si="0"/>
        <v>7.8125</v>
      </c>
    </row>
    <row r="25" spans="1:6" x14ac:dyDescent="0.3">
      <c r="A25" s="50" t="s">
        <v>83</v>
      </c>
      <c r="B25" s="52" t="s">
        <v>41</v>
      </c>
      <c r="C25" s="33">
        <v>1</v>
      </c>
      <c r="D25" s="93">
        <f>1/40</f>
        <v>2.5000000000000001E-2</v>
      </c>
      <c r="E25" s="107">
        <f>'Таблица удельных затрат'!C25</f>
        <v>2500</v>
      </c>
      <c r="F25" s="129">
        <f t="shared" si="0"/>
        <v>62.5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277.54545454545456</v>
      </c>
    </row>
    <row r="27" spans="1:6" x14ac:dyDescent="0.3">
      <c r="E27" s="87"/>
      <c r="F27" s="87"/>
    </row>
    <row r="28" spans="1:6" ht="27.6" x14ac:dyDescent="0.3">
      <c r="A28" s="26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55.509090909090908</v>
      </c>
    </row>
    <row r="30" spans="1:6" ht="28.8" x14ac:dyDescent="0.15">
      <c r="A30" s="99" t="s">
        <v>45</v>
      </c>
      <c r="B30" s="53"/>
      <c r="C30" s="53"/>
      <c r="D30" s="53"/>
      <c r="E30" s="53"/>
      <c r="F30" s="53"/>
    </row>
    <row r="31" spans="1:6" x14ac:dyDescent="0.15">
      <c r="A31" s="100" t="s">
        <v>46</v>
      </c>
      <c r="B31" s="53"/>
      <c r="C31" s="53"/>
      <c r="D31" s="53"/>
      <c r="E31" s="53"/>
      <c r="F31" s="53"/>
    </row>
    <row r="32" spans="1:6" x14ac:dyDescent="0.3"/>
    <row r="33" spans="1:6" x14ac:dyDescent="0.3"/>
    <row r="34" spans="1:6" x14ac:dyDescent="0.3">
      <c r="A34" s="74" t="s">
        <v>105</v>
      </c>
      <c r="B34" s="26"/>
      <c r="C34" s="26"/>
      <c r="D34" s="26"/>
      <c r="E34" s="26"/>
      <c r="F34" s="26"/>
    </row>
    <row r="35" spans="1:6" ht="31.2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189" t="s">
        <v>51</v>
      </c>
      <c r="B36" s="189"/>
      <c r="C36" s="189"/>
      <c r="D36" s="189"/>
      <c r="E36" s="189"/>
      <c r="F36" s="190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9.4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/>
  </sheetData>
  <sheetProtection algorithmName="SHA-512" hashValue="3YNdwuTHTF7x9qDWHHOBb/kJPoRheuuNHs2/h5wG1OIWgAR0Hwj56SiM6gGgo66rBDo8Q5FMdMxKijVq9Iz//g==" saltValue="+iXQ+x+jnhno5XA5RYjr+Q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AAC371"/>
  </sheetPr>
  <dimension ref="A1:H40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18" customWidth="1"/>
    <col min="2" max="2" width="18.5976562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59765625" style="83" customWidth="1"/>
    <col min="7" max="7" width="21.398437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52.2" customHeight="1" x14ac:dyDescent="0.3">
      <c r="A3" s="127" t="s">
        <v>121</v>
      </c>
      <c r="B3" s="127" t="s">
        <v>165</v>
      </c>
      <c r="C3" s="207" t="s">
        <v>124</v>
      </c>
      <c r="D3" s="207"/>
      <c r="E3" s="128">
        <f>F26+F29</f>
        <v>241.7590909090909</v>
      </c>
      <c r="F3" s="128">
        <f>E3/'Таблица удельных затрат'!C35</f>
        <v>8.6342532467532465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123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101</v>
      </c>
      <c r="C8" s="61">
        <v>1</v>
      </c>
      <c r="D8" s="183"/>
      <c r="E8" s="61">
        <f>'Таблица удельных затрат'!C6/22/8</f>
        <v>42.613636363636367</v>
      </c>
      <c r="F8" s="129">
        <f>C8*E8</f>
        <v>42.613636363636367</v>
      </c>
    </row>
    <row r="9" spans="1:7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0</v>
      </c>
      <c r="D10" s="183"/>
      <c r="E10" s="61">
        <f>'Таблица удельных затрат'!C8/22/8</f>
        <v>42.613636363636367</v>
      </c>
      <c r="F10" s="129">
        <f>C10*E10</f>
        <v>0</v>
      </c>
    </row>
    <row r="11" spans="1:7" x14ac:dyDescent="0.3">
      <c r="A11" s="14" t="s">
        <v>19</v>
      </c>
      <c r="B11" s="52" t="s">
        <v>101</v>
      </c>
      <c r="C11" s="61">
        <v>0.5</v>
      </c>
      <c r="D11" s="183"/>
      <c r="E11" s="61">
        <f>'Таблица удельных затрат'!C9/22/8</f>
        <v>45.454545454545453</v>
      </c>
      <c r="F11" s="129">
        <f>C11*E11</f>
        <v>22.727272727272727</v>
      </c>
    </row>
    <row r="12" spans="1:7" x14ac:dyDescent="0.3">
      <c r="A12" s="14" t="s">
        <v>20</v>
      </c>
      <c r="B12" s="52" t="s">
        <v>101</v>
      </c>
      <c r="C12" s="61">
        <v>0.5</v>
      </c>
      <c r="D12" s="183"/>
      <c r="E12" s="61">
        <f>'Таблица удельных затрат'!C10/22/8</f>
        <v>45.454545454545453</v>
      </c>
      <c r="F12" s="129">
        <f>C12*E12</f>
        <v>22.727272727272727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ht="16.2" customHeight="1" x14ac:dyDescent="0.3">
      <c r="A14" s="23" t="s">
        <v>122</v>
      </c>
      <c r="B14" s="52" t="s">
        <v>24</v>
      </c>
      <c r="C14" s="61">
        <v>0</v>
      </c>
      <c r="D14" s="61">
        <v>0</v>
      </c>
      <c r="E14" s="136">
        <f>'Таблица удельных затрат'!C13</f>
        <v>25</v>
      </c>
      <c r="F14" s="129">
        <f>C14*D14*E14</f>
        <v>0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1/10</f>
        <v>0.1</v>
      </c>
      <c r="E15" s="136">
        <f>'Таблица удельных затрат'!C14</f>
        <v>12.5</v>
      </c>
      <c r="F15" s="129">
        <f>C15*D15*E15</f>
        <v>1.25</v>
      </c>
    </row>
    <row r="16" spans="1:7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x14ac:dyDescent="0.3">
      <c r="A19" s="16" t="s">
        <v>30</v>
      </c>
      <c r="B19" s="17" t="s">
        <v>31</v>
      </c>
      <c r="C19" s="33">
        <v>15</v>
      </c>
      <c r="D19" s="93">
        <f>1/12/50</f>
        <v>1.6666666666666666E-3</v>
      </c>
      <c r="E19" s="107">
        <f>'Таблица удельных затрат'!C19</f>
        <v>750</v>
      </c>
      <c r="F19" s="129">
        <f t="shared" ref="F19:F25" si="0">C19*D19*E19</f>
        <v>18.75</v>
      </c>
    </row>
    <row r="20" spans="1:6" ht="30" customHeight="1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31</v>
      </c>
      <c r="C21" s="33">
        <v>3</v>
      </c>
      <c r="D21" s="93">
        <f>1/8/50</f>
        <v>2.5000000000000001E-3</v>
      </c>
      <c r="E21" s="107">
        <f>'Таблица удельных затрат'!C21</f>
        <v>4000</v>
      </c>
      <c r="F21" s="129">
        <f t="shared" si="0"/>
        <v>30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31</v>
      </c>
      <c r="C24" s="33">
        <v>15</v>
      </c>
      <c r="D24" s="93">
        <f>1/12/50</f>
        <v>1.6666666666666666E-3</v>
      </c>
      <c r="E24" s="107">
        <f>'Таблица удельных затрат'!C24</f>
        <v>250</v>
      </c>
      <c r="F24" s="129">
        <f t="shared" si="0"/>
        <v>6.2499999999999991</v>
      </c>
    </row>
    <row r="25" spans="1:6" x14ac:dyDescent="0.3">
      <c r="A25" s="50" t="s">
        <v>83</v>
      </c>
      <c r="B25" s="52" t="s">
        <v>41</v>
      </c>
      <c r="C25" s="33">
        <v>0.5</v>
      </c>
      <c r="D25" s="93">
        <f>1/50</f>
        <v>0.02</v>
      </c>
      <c r="E25" s="107">
        <f>'Таблица удельных затрат'!C25</f>
        <v>2500</v>
      </c>
      <c r="F25" s="129">
        <f t="shared" si="0"/>
        <v>25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201.46590909090909</v>
      </c>
    </row>
    <row r="27" spans="1:6" x14ac:dyDescent="0.3">
      <c r="A27" s="85"/>
      <c r="B27" s="85"/>
      <c r="C27" s="85"/>
      <c r="D27" s="85"/>
      <c r="E27" s="87"/>
      <c r="F27" s="87"/>
    </row>
    <row r="28" spans="1:6" ht="27.6" x14ac:dyDescent="0.3">
      <c r="A28" s="74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40.293181818181822</v>
      </c>
    </row>
    <row r="30" spans="1:6" ht="28.8" x14ac:dyDescent="0.15">
      <c r="A30" s="99" t="s">
        <v>45</v>
      </c>
      <c r="B30" s="53"/>
      <c r="C30" s="53"/>
      <c r="D30" s="53"/>
      <c r="E30" s="53"/>
      <c r="F30" s="53"/>
    </row>
    <row r="31" spans="1:6" x14ac:dyDescent="0.15">
      <c r="A31" s="100" t="s">
        <v>46</v>
      </c>
      <c r="B31" s="53"/>
      <c r="C31" s="53"/>
      <c r="D31" s="53"/>
      <c r="E31" s="53"/>
      <c r="F31" s="53"/>
    </row>
    <row r="32" spans="1:6" x14ac:dyDescent="0.3">
      <c r="A32" s="85"/>
      <c r="B32" s="85"/>
      <c r="C32" s="85"/>
      <c r="D32" s="85"/>
      <c r="E32" s="85"/>
      <c r="F32" s="85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74" t="s">
        <v>125</v>
      </c>
      <c r="B34" s="26"/>
      <c r="C34" s="26"/>
      <c r="D34" s="26"/>
      <c r="E34" s="26"/>
      <c r="F34" s="26"/>
    </row>
    <row r="35" spans="1:6" ht="28.2" customHeight="1" x14ac:dyDescent="0.3">
      <c r="A35" s="185" t="s">
        <v>111</v>
      </c>
      <c r="B35" s="185"/>
      <c r="C35" s="185"/>
      <c r="D35" s="185"/>
      <c r="E35" s="185"/>
      <c r="F35" s="185"/>
    </row>
    <row r="36" spans="1:6" x14ac:dyDescent="0.3">
      <c r="A36" s="205" t="s">
        <v>51</v>
      </c>
      <c r="B36" s="205"/>
      <c r="C36" s="205"/>
      <c r="D36" s="205"/>
      <c r="E36" s="205"/>
      <c r="F36" s="206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7.6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>
      <c r="A39" s="85"/>
      <c r="B39" s="85"/>
      <c r="C39" s="85"/>
      <c r="D39" s="85"/>
      <c r="E39" s="85"/>
      <c r="F39" s="85"/>
    </row>
    <row r="40" spans="1:6" hidden="1" x14ac:dyDescent="0.3">
      <c r="A40" s="90"/>
      <c r="B40" s="90"/>
      <c r="C40" s="90"/>
      <c r="D40" s="90"/>
      <c r="E40" s="90"/>
      <c r="F40" s="91"/>
    </row>
  </sheetData>
  <sheetProtection algorithmName="SHA-512" hashValue="/tQMAOkjzNEIuf9HelYdkDSTJQ3QJ1EPcUaalpN6IeUDQbSY0LgTpcU/pB2V4EmnkvjYVoUz2V/oduJ3ABZ63A==" saltValue="lL1jyCW2/J2+kKPa7oosbA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AAC371"/>
  </sheetPr>
  <dimension ref="A1:H40"/>
  <sheetViews>
    <sheetView showGridLines="0" workbookViewId="0">
      <selection activeCell="G3" sqref="G3"/>
    </sheetView>
  </sheetViews>
  <sheetFormatPr defaultColWidth="0" defaultRowHeight="14.4" zeroHeight="1" x14ac:dyDescent="0.3"/>
  <cols>
    <col min="1" max="1" width="37.5" style="18" customWidth="1"/>
    <col min="2" max="2" width="18.5976562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59765625" style="83" customWidth="1"/>
    <col min="7" max="7" width="21.3984375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63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49.2" customHeight="1" x14ac:dyDescent="0.3">
      <c r="A3" s="127" t="s">
        <v>121</v>
      </c>
      <c r="B3" s="127" t="s">
        <v>165</v>
      </c>
      <c r="C3" s="207" t="s">
        <v>126</v>
      </c>
      <c r="D3" s="207"/>
      <c r="E3" s="128">
        <f>F26+F29</f>
        <v>345.53181818181815</v>
      </c>
      <c r="F3" s="128">
        <f>E3/'Таблица удельных затрат'!C35</f>
        <v>12.340422077922076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123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101</v>
      </c>
      <c r="C8" s="61">
        <v>2</v>
      </c>
      <c r="D8" s="183"/>
      <c r="E8" s="61">
        <f>'Таблица удельных затрат'!C6/22/8</f>
        <v>42.613636363636367</v>
      </c>
      <c r="F8" s="129">
        <f>C8*E8</f>
        <v>85.227272727272734</v>
      </c>
    </row>
    <row r="9" spans="1:7" x14ac:dyDescent="0.3">
      <c r="A9" s="14" t="s">
        <v>17</v>
      </c>
      <c r="B9" s="52" t="s">
        <v>101</v>
      </c>
      <c r="C9" s="61">
        <v>0.5</v>
      </c>
      <c r="D9" s="183"/>
      <c r="E9" s="61">
        <f>'Таблица удельных затрат'!C7/22/8</f>
        <v>48.295454545454547</v>
      </c>
      <c r="F9" s="129">
        <f>C9*E9</f>
        <v>24.147727272727273</v>
      </c>
    </row>
    <row r="10" spans="1:7" ht="28.8" x14ac:dyDescent="0.3">
      <c r="A10" s="14" t="s">
        <v>18</v>
      </c>
      <c r="B10" s="52" t="s">
        <v>101</v>
      </c>
      <c r="C10" s="61">
        <v>1</v>
      </c>
      <c r="D10" s="183"/>
      <c r="E10" s="61">
        <f>'Таблица удельных затрат'!C8/22/8</f>
        <v>42.613636363636367</v>
      </c>
      <c r="F10" s="129">
        <f>C10*E10</f>
        <v>42.613636363636367</v>
      </c>
    </row>
    <row r="11" spans="1:7" x14ac:dyDescent="0.3">
      <c r="A11" s="14" t="s">
        <v>19</v>
      </c>
      <c r="B11" s="52" t="s">
        <v>101</v>
      </c>
      <c r="C11" s="61">
        <v>0.5</v>
      </c>
      <c r="D11" s="183"/>
      <c r="E11" s="61">
        <f>'Таблица удельных затрат'!C9/22/8</f>
        <v>45.454545454545453</v>
      </c>
      <c r="F11" s="129">
        <f>C11*E11</f>
        <v>22.727272727272727</v>
      </c>
    </row>
    <row r="12" spans="1:7" x14ac:dyDescent="0.3">
      <c r="A12" s="14" t="s">
        <v>20</v>
      </c>
      <c r="B12" s="52" t="s">
        <v>101</v>
      </c>
      <c r="C12" s="61">
        <v>0.5</v>
      </c>
      <c r="D12" s="183"/>
      <c r="E12" s="61">
        <f>'Таблица удельных затрат'!C10/22/8</f>
        <v>45.454545454545453</v>
      </c>
      <c r="F12" s="129">
        <f>C12*E12</f>
        <v>22.727272727272727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ht="15.6" customHeight="1" x14ac:dyDescent="0.3">
      <c r="A14" s="23" t="s">
        <v>122</v>
      </c>
      <c r="B14" s="52" t="s">
        <v>24</v>
      </c>
      <c r="C14" s="61">
        <v>1</v>
      </c>
      <c r="D14" s="61">
        <f>1</f>
        <v>1</v>
      </c>
      <c r="E14" s="136">
        <f>'Таблица удельных затрат'!C13</f>
        <v>25</v>
      </c>
      <c r="F14" s="129">
        <f>C14*D14*E14</f>
        <v>25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1/5</f>
        <v>0.2</v>
      </c>
      <c r="E15" s="136">
        <f>'Таблица удельных затрат'!C14</f>
        <v>12.5</v>
      </c>
      <c r="F15" s="129">
        <f>C15*D15*E15</f>
        <v>2.5</v>
      </c>
    </row>
    <row r="16" spans="1:7" x14ac:dyDescent="0.3">
      <c r="A16" s="23" t="s">
        <v>26</v>
      </c>
      <c r="B16" s="52" t="s">
        <v>24</v>
      </c>
      <c r="C16" s="61">
        <v>1</v>
      </c>
      <c r="D16" s="61">
        <f>1</f>
        <v>1</v>
      </c>
      <c r="E16" s="136">
        <f>'Таблица удельных затрат'!C15</f>
        <v>5</v>
      </c>
      <c r="F16" s="129">
        <f>C16*D16*E16</f>
        <v>5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1/5</f>
        <v>0.2</v>
      </c>
      <c r="E17" s="136">
        <f>'Таблица удельных затрат'!C16</f>
        <v>15</v>
      </c>
      <c r="F17" s="129">
        <f>C17*D17*E17</f>
        <v>3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x14ac:dyDescent="0.3">
      <c r="A19" s="16" t="s">
        <v>30</v>
      </c>
      <c r="B19" s="17" t="s">
        <v>31</v>
      </c>
      <c r="C19" s="33">
        <v>15</v>
      </c>
      <c r="D19" s="93">
        <f>1/12/50</f>
        <v>1.6666666666666666E-3</v>
      </c>
      <c r="E19" s="107">
        <f>'Таблица удельных затрат'!C19</f>
        <v>750</v>
      </c>
      <c r="F19" s="129">
        <f t="shared" ref="F19:F25" si="0">C19*D19*E19</f>
        <v>18.75</v>
      </c>
    </row>
    <row r="20" spans="1:6" ht="29.4" customHeight="1" x14ac:dyDescent="0.3">
      <c r="A20" s="16" t="s">
        <v>80</v>
      </c>
      <c r="B20" s="52" t="s">
        <v>81</v>
      </c>
      <c r="C20" s="33">
        <v>0</v>
      </c>
      <c r="D20" s="93">
        <v>0</v>
      </c>
      <c r="E20" s="107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31</v>
      </c>
      <c r="C21" s="33">
        <v>3</v>
      </c>
      <c r="D21" s="93">
        <f>1/8/50</f>
        <v>2.5000000000000001E-3</v>
      </c>
      <c r="E21" s="107">
        <f>'Таблица удельных затрат'!C21</f>
        <v>4000</v>
      </c>
      <c r="F21" s="129">
        <f t="shared" si="0"/>
        <v>30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07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07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31</v>
      </c>
      <c r="C24" s="33">
        <v>15</v>
      </c>
      <c r="D24" s="93">
        <f>1/12/50</f>
        <v>1.6666666666666666E-3</v>
      </c>
      <c r="E24" s="107">
        <f>'Таблица удельных затрат'!C24</f>
        <v>250</v>
      </c>
      <c r="F24" s="129">
        <f t="shared" si="0"/>
        <v>6.2499999999999991</v>
      </c>
    </row>
    <row r="25" spans="1:6" x14ac:dyDescent="0.3">
      <c r="A25" s="50" t="s">
        <v>83</v>
      </c>
      <c r="B25" s="52" t="s">
        <v>41</v>
      </c>
      <c r="C25" s="33">
        <v>0</v>
      </c>
      <c r="D25" s="93">
        <v>0</v>
      </c>
      <c r="E25" s="107">
        <f>'Таблица удельных затрат'!C25</f>
        <v>2500</v>
      </c>
      <c r="F25" s="129">
        <f t="shared" si="0"/>
        <v>0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287.94318181818181</v>
      </c>
    </row>
    <row r="27" spans="1:6" x14ac:dyDescent="0.3">
      <c r="A27" s="85"/>
      <c r="B27" s="85"/>
      <c r="C27" s="85"/>
      <c r="D27" s="85"/>
      <c r="E27" s="87"/>
      <c r="F27" s="87"/>
    </row>
    <row r="28" spans="1:6" ht="27.6" x14ac:dyDescent="0.3">
      <c r="A28" s="74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57.588636363636361</v>
      </c>
    </row>
    <row r="30" spans="1:6" ht="28.8" x14ac:dyDescent="0.15">
      <c r="A30" s="99" t="s">
        <v>45</v>
      </c>
      <c r="B30" s="53"/>
      <c r="C30" s="53"/>
      <c r="D30" s="53"/>
      <c r="E30" s="53"/>
      <c r="F30" s="53"/>
    </row>
    <row r="31" spans="1:6" x14ac:dyDescent="0.15">
      <c r="A31" s="100" t="s">
        <v>46</v>
      </c>
      <c r="B31" s="53"/>
      <c r="C31" s="53"/>
      <c r="D31" s="53"/>
      <c r="E31" s="53"/>
      <c r="F31" s="53"/>
    </row>
    <row r="32" spans="1:6" x14ac:dyDescent="0.3">
      <c r="A32" s="85"/>
      <c r="B32" s="85"/>
      <c r="C32" s="85"/>
      <c r="D32" s="85"/>
      <c r="E32" s="85"/>
      <c r="F32" s="85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74" t="s">
        <v>105</v>
      </c>
      <c r="B34" s="26"/>
      <c r="C34" s="26"/>
      <c r="D34" s="26"/>
      <c r="E34" s="26"/>
      <c r="F34" s="26"/>
    </row>
    <row r="35" spans="1:6" ht="28.8" customHeight="1" x14ac:dyDescent="0.3">
      <c r="A35" s="185" t="s">
        <v>50</v>
      </c>
      <c r="B35" s="185"/>
      <c r="C35" s="185"/>
      <c r="D35" s="185"/>
      <c r="E35" s="185"/>
      <c r="F35" s="185"/>
    </row>
    <row r="36" spans="1:6" ht="17.399999999999999" customHeight="1" x14ac:dyDescent="0.3">
      <c r="A36" s="189" t="s">
        <v>51</v>
      </c>
      <c r="B36" s="189"/>
      <c r="C36" s="189"/>
      <c r="D36" s="189"/>
      <c r="E36" s="189"/>
      <c r="F36" s="190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8.95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>
      <c r="A39" s="85"/>
      <c r="B39" s="85"/>
      <c r="C39" s="85"/>
      <c r="D39" s="85"/>
      <c r="E39" s="85"/>
      <c r="F39" s="85"/>
    </row>
    <row r="40" spans="1:6" hidden="1" x14ac:dyDescent="0.3">
      <c r="A40" s="90"/>
      <c r="B40" s="90"/>
      <c r="C40" s="90"/>
      <c r="D40" s="90"/>
      <c r="E40" s="90"/>
      <c r="F40" s="91"/>
    </row>
  </sheetData>
  <sheetProtection algorithmName="SHA-512" hashValue="qMDPQ9LWZiemQ1i1Uam06NJ00/gFyVtY2BdlRhjQIIFK+gUPh/7LvzfvTZH8Mkh7+oTbzmgJAOHFvuVR12zp4g==" saltValue="jIyEOK1lHfxTWoybxPcXVg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AAC371"/>
  </sheetPr>
  <dimension ref="A1:H40"/>
  <sheetViews>
    <sheetView showGridLines="0" zoomScaleNormal="100" workbookViewId="0">
      <selection activeCell="G6" sqref="G6"/>
    </sheetView>
  </sheetViews>
  <sheetFormatPr defaultColWidth="0" defaultRowHeight="14.4" zeroHeight="1" x14ac:dyDescent="0.3"/>
  <cols>
    <col min="1" max="1" width="37.5" style="18" customWidth="1"/>
    <col min="2" max="2" width="17.3984375" style="18" customWidth="1"/>
    <col min="3" max="3" width="14.3984375" style="18" customWidth="1"/>
    <col min="4" max="4" width="13.5" style="18" customWidth="1"/>
    <col min="5" max="5" width="12.59765625" style="18" customWidth="1"/>
    <col min="6" max="6" width="11.59765625" style="83" customWidth="1"/>
    <col min="7" max="7" width="22" style="145" customWidth="1"/>
    <col min="8" max="8" width="10.8984375" style="84" hidden="1" customWidth="1"/>
    <col min="9" max="16384" width="10.8984375" style="18" hidden="1"/>
  </cols>
  <sheetData>
    <row r="1" spans="1:7" ht="31.35" customHeight="1" x14ac:dyDescent="0.3">
      <c r="A1" s="168" t="s">
        <v>53</v>
      </c>
      <c r="B1" s="168" t="s">
        <v>54</v>
      </c>
      <c r="C1" s="168" t="s">
        <v>55</v>
      </c>
      <c r="D1" s="168"/>
      <c r="E1" s="168" t="s">
        <v>127</v>
      </c>
      <c r="F1" s="168"/>
      <c r="G1" s="138"/>
    </row>
    <row r="2" spans="1:7" ht="41.4" x14ac:dyDescent="0.3">
      <c r="A2" s="168"/>
      <c r="B2" s="168"/>
      <c r="C2" s="168"/>
      <c r="D2" s="168"/>
      <c r="E2" s="26" t="s">
        <v>57</v>
      </c>
      <c r="F2" s="26" t="s">
        <v>58</v>
      </c>
    </row>
    <row r="3" spans="1:7" ht="49.95" customHeight="1" x14ac:dyDescent="0.3">
      <c r="A3" s="127" t="s">
        <v>121</v>
      </c>
      <c r="B3" s="127" t="s">
        <v>128</v>
      </c>
      <c r="C3" s="207" t="s">
        <v>129</v>
      </c>
      <c r="D3" s="207"/>
      <c r="E3" s="128">
        <f>F26+F29</f>
        <v>227.29772727272726</v>
      </c>
      <c r="F3" s="128">
        <f>E3/'Таблица удельных затрат'!C35</f>
        <v>8.1177759740259727</v>
      </c>
    </row>
    <row r="4" spans="1:7" x14ac:dyDescent="0.3">
      <c r="A4" s="85"/>
      <c r="B4" s="85"/>
      <c r="C4" s="85"/>
      <c r="D4" s="85"/>
      <c r="E4" s="85"/>
      <c r="F4" s="85"/>
    </row>
    <row r="5" spans="1:7" x14ac:dyDescent="0.3">
      <c r="A5" s="85"/>
      <c r="B5" s="85"/>
      <c r="C5" s="85"/>
      <c r="D5" s="85"/>
      <c r="E5" s="85"/>
      <c r="F5" s="85"/>
    </row>
    <row r="6" spans="1:7" ht="27.6" x14ac:dyDescent="0.3">
      <c r="A6" s="26" t="s">
        <v>11</v>
      </c>
      <c r="B6" s="26" t="s">
        <v>41</v>
      </c>
      <c r="C6" s="26" t="s">
        <v>97</v>
      </c>
      <c r="D6" s="26" t="s">
        <v>98</v>
      </c>
      <c r="E6" s="26" t="s">
        <v>123</v>
      </c>
      <c r="F6" s="26" t="s">
        <v>100</v>
      </c>
    </row>
    <row r="7" spans="1:7" x14ac:dyDescent="0.3">
      <c r="A7" s="50" t="s">
        <v>77</v>
      </c>
      <c r="B7" s="51"/>
      <c r="C7" s="77"/>
      <c r="D7" s="77"/>
      <c r="E7" s="77"/>
      <c r="F7" s="77"/>
    </row>
    <row r="8" spans="1:7" x14ac:dyDescent="0.3">
      <c r="A8" s="14" t="s">
        <v>15</v>
      </c>
      <c r="B8" s="52" t="s">
        <v>101</v>
      </c>
      <c r="C8" s="61">
        <v>1</v>
      </c>
      <c r="D8" s="183"/>
      <c r="E8" s="61">
        <f>'Таблица удельных затрат'!C6/22/8</f>
        <v>42.613636363636367</v>
      </c>
      <c r="F8" s="129">
        <f>C8*E8</f>
        <v>42.613636363636367</v>
      </c>
    </row>
    <row r="9" spans="1:7" x14ac:dyDescent="0.3">
      <c r="A9" s="14" t="s">
        <v>17</v>
      </c>
      <c r="B9" s="52" t="s">
        <v>101</v>
      </c>
      <c r="C9" s="61">
        <v>0.25</v>
      </c>
      <c r="D9" s="183"/>
      <c r="E9" s="61">
        <f>'Таблица удельных затрат'!C7/22/8</f>
        <v>48.295454545454547</v>
      </c>
      <c r="F9" s="129">
        <f>C9*E9</f>
        <v>12.073863636363637</v>
      </c>
    </row>
    <row r="10" spans="1:7" ht="28.8" x14ac:dyDescent="0.3">
      <c r="A10" s="14" t="s">
        <v>18</v>
      </c>
      <c r="B10" s="52" t="s">
        <v>101</v>
      </c>
      <c r="C10" s="61">
        <v>0</v>
      </c>
      <c r="D10" s="183"/>
      <c r="E10" s="61">
        <f>'Таблица удельных затрат'!C8/22/8</f>
        <v>42.613636363636367</v>
      </c>
      <c r="F10" s="129">
        <f>C10*E10</f>
        <v>0</v>
      </c>
    </row>
    <row r="11" spans="1:7" x14ac:dyDescent="0.3">
      <c r="A11" s="14" t="s">
        <v>19</v>
      </c>
      <c r="B11" s="52" t="s">
        <v>101</v>
      </c>
      <c r="C11" s="61">
        <v>0.25</v>
      </c>
      <c r="D11" s="183"/>
      <c r="E11" s="61">
        <f>'Таблица удельных затрат'!C9/22/8</f>
        <v>45.454545454545453</v>
      </c>
      <c r="F11" s="129">
        <f>C11*E11</f>
        <v>11.363636363636363</v>
      </c>
    </row>
    <row r="12" spans="1:7" x14ac:dyDescent="0.3">
      <c r="A12" s="14" t="s">
        <v>20</v>
      </c>
      <c r="B12" s="52" t="s">
        <v>101</v>
      </c>
      <c r="C12" s="61">
        <v>0.25</v>
      </c>
      <c r="D12" s="183"/>
      <c r="E12" s="61">
        <f>'Таблица удельных затрат'!C10/22/8</f>
        <v>45.454545454545453</v>
      </c>
      <c r="F12" s="129">
        <f>C12*E12</f>
        <v>11.363636363636363</v>
      </c>
    </row>
    <row r="13" spans="1:7" x14ac:dyDescent="0.3">
      <c r="A13" s="50" t="s">
        <v>22</v>
      </c>
      <c r="B13" s="92"/>
      <c r="C13" s="77"/>
      <c r="D13" s="77"/>
      <c r="E13" s="77"/>
      <c r="F13" s="77"/>
    </row>
    <row r="14" spans="1:7" ht="13.8" customHeight="1" x14ac:dyDescent="0.3">
      <c r="A14" s="23" t="s">
        <v>122</v>
      </c>
      <c r="B14" s="52" t="s">
        <v>24</v>
      </c>
      <c r="C14" s="61">
        <v>0</v>
      </c>
      <c r="D14" s="61">
        <v>0</v>
      </c>
      <c r="E14" s="136">
        <f>'Таблица удельных затрат'!C13</f>
        <v>25</v>
      </c>
      <c r="F14" s="129">
        <f>C14*D14*E14</f>
        <v>0</v>
      </c>
    </row>
    <row r="15" spans="1:7" x14ac:dyDescent="0.3">
      <c r="A15" s="23" t="s">
        <v>107</v>
      </c>
      <c r="B15" s="52" t="s">
        <v>24</v>
      </c>
      <c r="C15" s="61">
        <v>1</v>
      </c>
      <c r="D15" s="61">
        <f>1/10</f>
        <v>0.1</v>
      </c>
      <c r="E15" s="136">
        <f>'Таблица удельных затрат'!C14</f>
        <v>12.5</v>
      </c>
      <c r="F15" s="129">
        <f>C15*D15*E15</f>
        <v>1.25</v>
      </c>
    </row>
    <row r="16" spans="1:7" x14ac:dyDescent="0.3">
      <c r="A16" s="23" t="s">
        <v>26</v>
      </c>
      <c r="B16" s="52" t="s">
        <v>24</v>
      </c>
      <c r="C16" s="61">
        <v>0</v>
      </c>
      <c r="D16" s="61">
        <v>0</v>
      </c>
      <c r="E16" s="136">
        <f>'Таблица удельных затрат'!C15</f>
        <v>5</v>
      </c>
      <c r="F16" s="129">
        <f>C16*D16*E16</f>
        <v>0</v>
      </c>
    </row>
    <row r="17" spans="1:6" x14ac:dyDescent="0.3">
      <c r="A17" s="23" t="s">
        <v>27</v>
      </c>
      <c r="B17" s="52" t="s">
        <v>41</v>
      </c>
      <c r="C17" s="61">
        <v>1</v>
      </c>
      <c r="D17" s="61">
        <f>1/20</f>
        <v>0.05</v>
      </c>
      <c r="E17" s="136">
        <f>'Таблица удельных затрат'!C16</f>
        <v>15</v>
      </c>
      <c r="F17" s="129">
        <f>C17*D17*E17</f>
        <v>0.75</v>
      </c>
    </row>
    <row r="18" spans="1:6" x14ac:dyDescent="0.3">
      <c r="A18" s="50" t="s">
        <v>29</v>
      </c>
      <c r="B18" s="92"/>
      <c r="C18" s="77"/>
      <c r="D18" s="77"/>
      <c r="E18" s="77"/>
      <c r="F18" s="77"/>
    </row>
    <row r="19" spans="1:6" x14ac:dyDescent="0.3">
      <c r="A19" s="16" t="s">
        <v>30</v>
      </c>
      <c r="B19" s="17" t="s">
        <v>31</v>
      </c>
      <c r="C19" s="33">
        <v>15</v>
      </c>
      <c r="D19" s="93">
        <f>1/12/25</f>
        <v>3.3333333333333331E-3</v>
      </c>
      <c r="E19" s="136">
        <f>'Таблица удельных затрат'!C19</f>
        <v>750</v>
      </c>
      <c r="F19" s="129">
        <f t="shared" ref="F19:F25" si="0">C19*D19*E19</f>
        <v>37.5</v>
      </c>
    </row>
    <row r="20" spans="1:6" ht="28.8" customHeight="1" x14ac:dyDescent="0.3">
      <c r="A20" s="16" t="s">
        <v>80</v>
      </c>
      <c r="B20" s="52" t="s">
        <v>81</v>
      </c>
      <c r="C20" s="33">
        <v>0</v>
      </c>
      <c r="D20" s="93">
        <v>0</v>
      </c>
      <c r="E20" s="136">
        <f>'Таблица удельных затрат'!C20</f>
        <v>500</v>
      </c>
      <c r="F20" s="129">
        <f t="shared" si="0"/>
        <v>0</v>
      </c>
    </row>
    <row r="21" spans="1:6" ht="28.8" x14ac:dyDescent="0.3">
      <c r="A21" s="23" t="s">
        <v>34</v>
      </c>
      <c r="B21" s="17" t="s">
        <v>31</v>
      </c>
      <c r="C21" s="33">
        <v>3</v>
      </c>
      <c r="D21" s="93">
        <f>1/8/25</f>
        <v>5.0000000000000001E-3</v>
      </c>
      <c r="E21" s="136">
        <f>'Таблица удельных затрат'!C21</f>
        <v>4000</v>
      </c>
      <c r="F21" s="129">
        <f t="shared" si="0"/>
        <v>60</v>
      </c>
    </row>
    <row r="22" spans="1:6" x14ac:dyDescent="0.3">
      <c r="A22" s="23" t="s">
        <v>35</v>
      </c>
      <c r="B22" s="52" t="s">
        <v>36</v>
      </c>
      <c r="C22" s="33">
        <v>0</v>
      </c>
      <c r="D22" s="93">
        <v>0</v>
      </c>
      <c r="E22" s="136">
        <f>'Таблица удельных затрат'!C22</f>
        <v>1500</v>
      </c>
      <c r="F22" s="129">
        <f t="shared" si="0"/>
        <v>0</v>
      </c>
    </row>
    <row r="23" spans="1:6" x14ac:dyDescent="0.3">
      <c r="A23" s="23" t="s">
        <v>37</v>
      </c>
      <c r="B23" s="52" t="s">
        <v>38</v>
      </c>
      <c r="C23" s="33">
        <v>0</v>
      </c>
      <c r="D23" s="93">
        <v>0</v>
      </c>
      <c r="E23" s="136">
        <f>'Таблица удельных затрат'!C23</f>
        <v>1500</v>
      </c>
      <c r="F23" s="129">
        <f t="shared" si="0"/>
        <v>0</v>
      </c>
    </row>
    <row r="24" spans="1:6" x14ac:dyDescent="0.3">
      <c r="A24" s="50" t="s">
        <v>39</v>
      </c>
      <c r="B24" s="17" t="s">
        <v>31</v>
      </c>
      <c r="C24" s="33">
        <v>15</v>
      </c>
      <c r="D24" s="93">
        <f>1/12/25</f>
        <v>3.3333333333333331E-3</v>
      </c>
      <c r="E24" s="136">
        <f>'Таблица удельных затрат'!C24</f>
        <v>250</v>
      </c>
      <c r="F24" s="129">
        <f t="shared" si="0"/>
        <v>12.499999999999998</v>
      </c>
    </row>
    <row r="25" spans="1:6" x14ac:dyDescent="0.3">
      <c r="A25" s="50" t="s">
        <v>83</v>
      </c>
      <c r="B25" s="52" t="s">
        <v>41</v>
      </c>
      <c r="C25" s="33">
        <v>0</v>
      </c>
      <c r="D25" s="93">
        <v>0</v>
      </c>
      <c r="E25" s="136">
        <f>'Таблица удельных затрат'!C25</f>
        <v>2500</v>
      </c>
      <c r="F25" s="129">
        <f t="shared" si="0"/>
        <v>0</v>
      </c>
    </row>
    <row r="26" spans="1:6" x14ac:dyDescent="0.3">
      <c r="A26" s="196" t="s">
        <v>108</v>
      </c>
      <c r="B26" s="196"/>
      <c r="C26" s="196"/>
      <c r="D26" s="196"/>
      <c r="E26" s="196"/>
      <c r="F26" s="132">
        <f>SUM(F8:F25)</f>
        <v>189.41477272727272</v>
      </c>
    </row>
    <row r="27" spans="1:6" x14ac:dyDescent="0.3">
      <c r="A27" s="85"/>
      <c r="B27" s="85"/>
      <c r="C27" s="85"/>
      <c r="D27" s="85"/>
      <c r="E27" s="87"/>
      <c r="F27" s="87"/>
    </row>
    <row r="28" spans="1:6" ht="27.6" x14ac:dyDescent="0.3">
      <c r="A28" s="26" t="s">
        <v>42</v>
      </c>
      <c r="B28" s="26" t="s">
        <v>41</v>
      </c>
      <c r="C28" s="168" t="s">
        <v>85</v>
      </c>
      <c r="D28" s="168"/>
      <c r="E28" s="168"/>
      <c r="F28" s="26" t="s">
        <v>100</v>
      </c>
    </row>
    <row r="29" spans="1:6" ht="28.8" x14ac:dyDescent="0.3">
      <c r="A29" s="50" t="s">
        <v>43</v>
      </c>
      <c r="B29" s="19" t="s">
        <v>44</v>
      </c>
      <c r="C29" s="184">
        <f>'Таблица удельных затрат'!C29</f>
        <v>20</v>
      </c>
      <c r="D29" s="184"/>
      <c r="E29" s="184"/>
      <c r="F29" s="132">
        <f>SUM(F8:F25)*C29/100</f>
        <v>37.882954545454545</v>
      </c>
    </row>
    <row r="30" spans="1:6" ht="28.8" x14ac:dyDescent="0.15">
      <c r="A30" s="105" t="s">
        <v>45</v>
      </c>
      <c r="B30" s="53"/>
      <c r="C30" s="53"/>
      <c r="D30" s="53"/>
      <c r="E30" s="53"/>
      <c r="F30" s="53"/>
    </row>
    <row r="31" spans="1:6" x14ac:dyDescent="0.15">
      <c r="A31" s="105" t="s">
        <v>46</v>
      </c>
      <c r="B31" s="53"/>
      <c r="C31" s="53"/>
      <c r="D31" s="53"/>
      <c r="E31" s="53"/>
      <c r="F31" s="53"/>
    </row>
    <row r="32" spans="1:6" x14ac:dyDescent="0.3">
      <c r="A32" s="85"/>
      <c r="B32" s="85"/>
      <c r="C32" s="85"/>
      <c r="D32" s="85"/>
      <c r="E32" s="85"/>
      <c r="F32" s="85"/>
    </row>
    <row r="33" spans="1:6" x14ac:dyDescent="0.3">
      <c r="A33" s="85"/>
      <c r="B33" s="85"/>
      <c r="C33" s="85"/>
      <c r="D33" s="85"/>
      <c r="E33" s="85"/>
      <c r="F33" s="85"/>
    </row>
    <row r="34" spans="1:6" x14ac:dyDescent="0.3">
      <c r="A34" s="74" t="s">
        <v>105</v>
      </c>
      <c r="B34" s="74"/>
      <c r="C34" s="74"/>
      <c r="D34" s="74"/>
      <c r="E34" s="74"/>
      <c r="F34" s="74"/>
    </row>
    <row r="35" spans="1:6" ht="28.2" customHeight="1" x14ac:dyDescent="0.3">
      <c r="A35" s="185" t="s">
        <v>50</v>
      </c>
      <c r="B35" s="185"/>
      <c r="C35" s="185"/>
      <c r="D35" s="185"/>
      <c r="E35" s="185"/>
      <c r="F35" s="185"/>
    </row>
    <row r="36" spans="1:6" x14ac:dyDescent="0.3">
      <c r="A36" s="205" t="s">
        <v>51</v>
      </c>
      <c r="B36" s="205"/>
      <c r="C36" s="205"/>
      <c r="D36" s="205"/>
      <c r="E36" s="205"/>
      <c r="F36" s="206"/>
    </row>
    <row r="37" spans="1:6" x14ac:dyDescent="0.3">
      <c r="A37" s="194" t="s">
        <v>91</v>
      </c>
      <c r="B37" s="194"/>
      <c r="C37" s="194"/>
      <c r="D37" s="194"/>
      <c r="E37" s="194"/>
      <c r="F37" s="194"/>
    </row>
    <row r="38" spans="1:6" ht="27" customHeight="1" x14ac:dyDescent="0.3">
      <c r="A38" s="191" t="s">
        <v>106</v>
      </c>
      <c r="B38" s="191"/>
      <c r="C38" s="191"/>
      <c r="D38" s="191"/>
      <c r="E38" s="191"/>
      <c r="F38" s="191"/>
    </row>
    <row r="39" spans="1:6" x14ac:dyDescent="0.3">
      <c r="A39" s="85"/>
      <c r="B39" s="85"/>
      <c r="C39" s="85"/>
      <c r="D39" s="85"/>
      <c r="E39" s="85"/>
      <c r="F39" s="85"/>
    </row>
    <row r="40" spans="1:6" hidden="1" x14ac:dyDescent="0.3">
      <c r="A40" s="90"/>
      <c r="B40" s="90"/>
      <c r="C40" s="90"/>
      <c r="D40" s="90"/>
      <c r="E40" s="90"/>
      <c r="F40" s="91"/>
    </row>
  </sheetData>
  <sheetProtection algorithmName="SHA-512" hashValue="MH04b3QvIT88i8xBDvSEmuzTQMmhM6sdCmcOa8LfxDOyvmjMwsPsN+4FviQflQd6t2ETAUbthUofccxayVQp8Q==" saltValue="zHBUI5RkZjuzm7rkaCm2Eg==" spinCount="100000" sheet="1" objects="1" scenarios="1"/>
  <mergeCells count="13">
    <mergeCell ref="A38:F38"/>
    <mergeCell ref="D8:D12"/>
    <mergeCell ref="A1:A2"/>
    <mergeCell ref="B1:B2"/>
    <mergeCell ref="C1:D2"/>
    <mergeCell ref="E1:F1"/>
    <mergeCell ref="C3:D3"/>
    <mergeCell ref="A26:E26"/>
    <mergeCell ref="C28:E28"/>
    <mergeCell ref="C29:E29"/>
    <mergeCell ref="A35:F35"/>
    <mergeCell ref="A36:F36"/>
    <mergeCell ref="A37:F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Главная</vt:lpstr>
      <vt:lpstr>Styles</vt:lpstr>
      <vt:lpstr>Введение</vt:lpstr>
      <vt:lpstr>Таблица удельных затрат</vt:lpstr>
      <vt:lpstr>Резюме</vt:lpstr>
      <vt:lpstr>Прогнозирование бюджета</vt:lpstr>
      <vt:lpstr>Прогнозирование доходов</vt:lpstr>
      <vt:lpstr>1.1.1_1</vt:lpstr>
      <vt:lpstr>1.1.1_2</vt:lpstr>
      <vt:lpstr>1.2.1.</vt:lpstr>
      <vt:lpstr>1.3.1.</vt:lpstr>
      <vt:lpstr>2.1.1.</vt:lpstr>
      <vt:lpstr>3.1.1.</vt:lpstr>
      <vt:lpstr>3.1.2.</vt:lpstr>
      <vt:lpstr>4.1.1.</vt:lpstr>
      <vt:lpstr>4.1.2_1</vt:lpstr>
      <vt:lpstr>4.1.2_2</vt:lpstr>
      <vt:lpstr>4.1.3.</vt:lpstr>
      <vt:lpstr>4.1.4.</vt:lpstr>
      <vt:lpstr>4.1.5.</vt:lpstr>
      <vt:lpstr>4.2.1.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 Serebryakova</dc:creator>
  <cp:keywords/>
  <dc:description/>
  <cp:lastModifiedBy>Vasile Bounegru</cp:lastModifiedBy>
  <cp:revision/>
  <dcterms:created xsi:type="dcterms:W3CDTF">2021-02-08T07:06:52Z</dcterms:created>
  <dcterms:modified xsi:type="dcterms:W3CDTF">2021-10-27T12:54:49Z</dcterms:modified>
  <cp:category/>
  <cp:contentStatus/>
</cp:coreProperties>
</file>